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4C4E11-9903-45A4-93AD-3298411F073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A14" i="7"/>
  <c r="F12" i="21" l="1"/>
  <c r="D37" i="19"/>
  <c r="D53" i="19" l="1"/>
  <c r="D60" i="9"/>
  <c r="D59" i="9"/>
  <c r="A2" i="18" l="1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2" i="22"/>
  <c r="E23" i="22"/>
  <c r="E24" i="22"/>
  <c r="D46" i="22"/>
  <c r="D43" i="22"/>
  <c r="A2" i="22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2" i="21" l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E43" i="7" l="1"/>
  <c r="G43" i="7"/>
  <c r="D13" i="10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2" i="9"/>
  <c r="A10" i="9"/>
  <c r="A13" i="9" s="1"/>
  <c r="A14" i="9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4" i="9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B26" i="10"/>
  <c r="A60" i="9" l="1"/>
  <c r="A61" i="9"/>
  <c r="A68" i="7"/>
  <c r="A70" i="7" s="1"/>
  <c r="A71" i="7" s="1"/>
  <c r="A72" i="7" s="1"/>
  <c r="A73" i="7" s="1"/>
  <c r="A54" i="10"/>
  <c r="A61" i="19"/>
  <c r="A62" i="19" s="1"/>
  <c r="A63" i="19" s="1"/>
  <c r="A64" i="19" s="1"/>
  <c r="A65" i="19" s="1"/>
  <c r="B25" i="9"/>
  <c r="A55" i="10" l="1"/>
  <c r="A57" i="10" s="1"/>
  <c r="A58" i="10" s="1"/>
  <c r="A59" i="10" s="1"/>
  <c r="A60" i="10" s="1"/>
  <c r="A74" i="7"/>
  <c r="A75" i="7" s="1"/>
  <c r="A76" i="7" s="1"/>
  <c r="A67" i="19"/>
  <c r="A69" i="19" s="1"/>
  <c r="A70" i="19" s="1"/>
  <c r="A71" i="19" s="1"/>
  <c r="A61" i="10" l="1"/>
  <c r="A62" i="10" s="1"/>
  <c r="A63" i="10" s="1"/>
  <c r="A65" i="10"/>
  <c r="D15" i="10" l="1"/>
  <c r="C25" i="7"/>
  <c r="A74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0"/>
  <c r="A2" i="9"/>
  <c r="C77" i="7" l="1"/>
  <c r="D45" i="19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61" i="9" l="1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9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<sst xmlns="http://schemas.openxmlformats.org/spreadsheetml/2006/main" count="572" uniqueCount="340">
  <si>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</si>
  <si>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</si>
  <si>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</si>
  <si>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</si>
  <si>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</si>
  <si>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</si>
  <si>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</si>
  <si>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</si>
  <si>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</si>
  <si>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</si>
  <si>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</si>
  <si>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</si>
  <si>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</si>
  <si>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</si>
  <si>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</si>
  <si>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</si>
  <si>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</si>
  <si>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</si>
  <si>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</si>
  <si>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</si>
  <si>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</si>
  <si>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</si>
  <si>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</si>
  <si>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</si>
  <si>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</si>
  <si>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</si>
  <si>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</si>
  <si>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</si>
  <si>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</si>
  <si>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</si>
  <si>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</si>
  <si>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</si>
  <si>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</si>
  <si>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</si>
  <si>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</si>
  <si>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</si>
  <si>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</si>
  <si>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</si>
  <si>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</si>
  <si>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</si>
  <si>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</si>
  <si>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</si>
  <si>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</si>
  <si>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</si>
  <si>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</si>
  <si>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</si>
  <si>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</si>
  <si>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</si>
  <si>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</si>
  <si>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</si>
  <si>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</si>
  <si>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</si>
  <si>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</si>
  <si>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</si>
  <si>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</si>
  <si>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</si>
  <si>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</si>
  <si>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</si>
  <si>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</si>
  <si>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</si>
  <si>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</si>
  <si>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</si>
  <si>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</si>
  <si>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</si>
  <si>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</si>
  <si>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</si>
  <si>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</si>
  <si>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</si>
  <si>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</si>
  <si>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</si>
  <si>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</si>
  <si>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</si>
  <si>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</si>
  <si>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</si>
  <si>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</si>
  <si>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</si>
  <si>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</si>
  <si>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</si>
  <si>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</si>
  <si>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</si>
  <si>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</si>
  <si>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</si>
  <si>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</si>
  <si>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</si>
  <si>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</si>
  <si>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</si>
  <si>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</si>
  <si>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</si>
  <si>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</si>
  <si>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</si>
  <si>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</si>
  <si>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</si>
  <si>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</si>
  <si>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</si>
  <si>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</si>
  <si>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</si>
  <si>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</si>
  <si>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</si>
  <si>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</si>
  <si>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</si>
  <si>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</si>
  <si>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</si>
  <si>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</si>
  <si>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</si>
  <si>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</si>
  <si>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</si>
  <si>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</si>
  <si>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</si>
  <si>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</si>
  <si>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</si>
  <si>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</si>
  <si>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</si>
  <si>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</si>
  <si>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</si>
  <si>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</si>
  <si>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</si>
  <si>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</si>
  <si>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</si>
  <si>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</si>
  <si>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</si>
  <si>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</si>
  <si>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</si>
  <si>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</si>
  <si>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</si>
  <si>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</si>
  <si>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</si>
  <si>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</si>
  <si>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</si>
  <si>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</si>
  <si>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</si>
  <si>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</si>
  <si>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</si>
  <si>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</si>
  <si>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</si>
  <si>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</si>
  <si>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</si>
  <si>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</si>
  <si>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</si>
  <si>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</si>
  <si>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</si>
  <si>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</si>
  <si>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</si>
  <si>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</si>
  <si>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</si>
  <si>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</si>
  <si>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</si>
  <si>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</si>
  <si>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</si>
  <si>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</si>
  <si>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</si>
  <si>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</si>
  <si>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</si>
  <si>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</si>
  <si>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</si>
  <si>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</si>
  <si>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</si>
  <si>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</si>
  <si>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</si>
  <si>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</si>
  <si>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</si>
  <si>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</si>
  <si>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</si>
  <si>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</si>
  <si>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</si>
  <si>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</si>
  <si>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</si>
  <si>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</si>
  <si>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</si>
  <si>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</si>
  <si>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</si>
  <si>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</si>
  <si>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</si>
  <si>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</si>
  <si>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</si>
  <si>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</si>
  <si>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</si>
  <si>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</si>
  <si>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</si>
  <si>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</si>
  <si>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</si>
  <si>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</si>
  <si>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</si>
  <si>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</si>
  <si>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</si>
  <si>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</si>
  <si>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</si>
  <si>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</si>
  <si>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</si>
  <si>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</si>
  <si>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</si>
  <si>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</si>
  <si>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</si>
  <si>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</si>
  <si>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</si>
  <si>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</si>
  <si>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</si>
  <si>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</si>
  <si>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</si>
  <si>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</si>
  <si>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</si>
  <si>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</si>
  <si>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</si>
  <si>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</si>
  <si>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</si>
  <si>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</si>
  <si>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</si>
  <si>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</si>
  <si>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</si>
  <si>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</si>
  <si>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</si>
  <si>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</si>
  <si>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</si>
  <si>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</si>
  <si>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</si>
  <si>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</si>
  <si>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</si>
  <si>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</si>
  <si>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</si>
  <si>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</si>
  <si>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</si>
  <si>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</si>
  <si>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</si>
  <si>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</si>
  <si>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</si>
  <si>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</si>
  <si>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</si>
  <si>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</si>
  <si>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</si>
  <si>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</si>
  <si>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</si>
  <si>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</si>
  <si>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</si>
  <si>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</si>
  <si>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</si>
  <si>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</si>
  <si>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</si>
  <si>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</si>
  <si>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</si>
  <si>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</si>
  <si>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</si>
  <si>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</si>
  <si>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</si>
  <si>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</si>
  <si>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</si>
  <si>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</si>
  <si>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</si>
  <si>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</si>
  <si>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</si>
  <si>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</si>
  <si>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</si>
  <si>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</si>
  <si>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</si>
  <si>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</si>
  <si>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</si>
  <si>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</si>
  <si>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</si>
  <si>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</si>
  <si>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</si>
  <si>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</si>
  <si>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</si>
  <si>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</si>
  <si>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</si>
  <si>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</si>
  <si>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</si>
  <si>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</si>
  <si>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</si>
  <si>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</si>
  <si>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</si>
  <si>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</si>
  <si>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</si>
  <si>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</si>
  <si>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</si>
  <si>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</si>
  <si>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</si>
  <si>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</si>
  <si>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</si>
  <si>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</si>
  <si>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</si>
  <si>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</si>
  <si>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</si>
  <si>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</si>
  <si>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</si>
  <si>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</si>
  <si>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</si>
  <si>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</si>
  <si>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</si>
  <si>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</si>
  <si>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</si>
  <si>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</si>
  <si>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</si>
  <si>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</si>
  <si>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</si>
  <si>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</si>
  <si>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</si>
  <si>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</si>
  <si>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</si>
  <si>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</si>
  <si>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</si>
  <si>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</si>
  <si>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</si>
  <si>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</si>
  <si>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</si>
  <si>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</si>
  <si>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</si>
  <si>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</si>
  <si>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</si>
  <si>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</si>
  <si>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</si>
  <si>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</si>
  <si>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</si>
  <si>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</si>
  <si>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</si>
  <si>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</si>
  <si>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</si>
  <si>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</si>
  <si>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</si>
  <si>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</si>
  <si>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</si>
  <si>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</si>
  <si>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</si>
  <si>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</si>
  <si>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</si>
  <si>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</si>
  <si>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2025թ.  ֆինանսական մուտքերի վերաբերյալ</t>
  </si>
  <si>
    <t>Ռ․ Մայիլյան</t>
  </si>
  <si>
    <t>Ա․ Մովսեսյան</t>
  </si>
  <si>
    <t>Ա․Մովսեսյան</t>
  </si>
  <si>
    <t>«Երևանի Լապտերիկ հ․70 մսուր-մանկապարտեզ» ՀՈԱԿ-ի</t>
  </si>
  <si>
    <t> 1,445.5</t>
  </si>
  <si>
    <t xml:space="preserve">«Երևանի Լապտերիկ հ․70 մսուր-մանկապարտեզ» ՀՈԱԿ-ի </t>
  </si>
  <si>
    <t>Ռ․Մայիլյան</t>
  </si>
  <si>
    <t xml:space="preserve">Ա․Մովսեսյան </t>
  </si>
  <si>
    <t xml:space="preserve">Միջոցառման կազմակերպման գծով </t>
  </si>
  <si>
    <t>Պահարան լամինատե 2,20 երկ,1,10 բարձ,  70 խոր, եզրերը ժապավեն</t>
  </si>
  <si>
    <t>Աղբահանության գծով  տուժ</t>
  </si>
  <si>
    <t xml:space="preserve">Աղբահանության գծով տուժ </t>
  </si>
  <si>
    <t>199.0-հուզական ինտելեկտ, Ն/69068</t>
  </si>
  <si>
    <t>Աղբահանության գծով  տույժ</t>
  </si>
  <si>
    <t>Սուբսիդիա ջրամատակարարման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</si>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</sst>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646464"/>
      <name val="Verdana"/>
      <family val="2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 wrapText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3" fontId="67" fillId="0" borderId="0" xfId="0" applyNumberFormat="1" applyFont="1" applyAlignment="1">
      <alignment horizontal="center" vertical="center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0" fontId="68" fillId="0" borderId="0" xfId="0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A0WjAjBgkqhkiG9w0BCQQxFgQURI7zXdM2ujizznHiCsI5Vdz2PUIwKwYLKoZIhvcNAQkQAgwxHDAaMBgwFgQUK2DY8Flrruk/JuoGGlIdRn+9y9EwDQYJKoZIhvcNAQEBBQAEggEAvUpjpxN/WkfU5dhZEowcP2z1E95ynAhQCR7pRUevhcJTRKq3ypzQtb482UZNaVJ/Pyvy3E9cCQ7PByKBHvD4BFUkZViuxkHBB9mq1imtxVhIkvFVQuJoD0BjedlZnG1PfVMgdXIgiETjN/W7ZUNo6qfg7tA6F74C4EEUeELgVTHmlElWz+swCC3OWUMk4nX1T0Fesii5mD43kr+PDjlmajomDJpUCY8n9JO+bdv7JYtOb/4gXgKMFOyEjdPucNUxkm8cENirp10ok6cRVlwOxpoF44UHdDeTEkgD1G2iI+EfWqdEqBx7h6CY3ihIQtrddcP5pLZcbmNh136a60jQp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A2WjAjBgkqhkiG9w0BCQQxFgQU1SCUjp9YmewxfwXYmpvnPW60uxkwKwYLKoZIhvcNAQkQAgwxHDAaMBgwFgQUK2DY8Flrruk/JuoGGlIdRn+9y9EwDQYJKoZIhvcNAQEBBQAEggEAXUOnOlaVoIg50FfSvwSYaNprGBnwvnMwJlLpgHTI2EfK1S8FEltHCGw1JrKkW04oP6v+wuFuLLFGNOUnOfjpjSM+0I+jBquUSIgc0OvC7DutL7gTYvGEiN9kPtOEygGvoFDbMVxhQuFtvYu5gvuU1jf0Ce7P+OPR3EEQzZbV7Yd+VGEG3IBzlvdWYMYEm+Z3rKy+vQwEkdZikAGPkj2xzpSFBF/+BfiSEBejbUQpS3k/NoCUnrUdLzabM4e6z/t+0qBTl96yhcUr+dc73kOORhQOzBP3AsyGfYQIPT7rzXGcBDGDnGm9+IZRmI3LyJkESDGpU+FjSvJjGTGJ0kWnN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AF30874-D319-B27A-8588-E63D94390E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F3F0C5D-5853-572F-1D9F-108A83A90A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0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8"/>
      <c r="D1" s="446" t="s">
        <v>183</v>
      </c>
      <c r="E1" s="408">
        <v>83</v>
      </c>
    </row>
    <row r="2" spans="1:10">
      <c r="C2" s="218"/>
      <c r="D2" s="446" t="s">
        <v>39</v>
      </c>
      <c r="E2" s="37"/>
    </row>
    <row r="3" spans="1:10">
      <c r="C3" s="218"/>
      <c r="D3" s="446" t="s">
        <v>206</v>
      </c>
      <c r="E3" s="37"/>
    </row>
    <row r="4" spans="1:10" s="28" customFormat="1" ht="24.75" customHeight="1">
      <c r="B4" s="224"/>
      <c r="C4" s="224"/>
      <c r="D4" s="446" t="s">
        <v>322</v>
      </c>
      <c r="E4" s="37"/>
      <c r="F4" s="53"/>
    </row>
    <row r="5" spans="1:10" s="28" customFormat="1" ht="20.25" customHeight="1">
      <c r="B5" s="224"/>
      <c r="C5" s="5"/>
      <c r="D5" s="446" t="s">
        <v>207</v>
      </c>
      <c r="E5" s="37"/>
      <c r="F5" s="53"/>
    </row>
    <row r="6" spans="1:10" s="28" customFormat="1" ht="20.25" customHeight="1">
      <c r="B6" s="224"/>
      <c r="C6" s="5"/>
      <c r="D6" s="446"/>
      <c r="E6" s="37"/>
      <c r="F6" s="53"/>
    </row>
    <row r="7" spans="1:10" ht="20.25" customHeight="1">
      <c r="C7" s="218"/>
      <c r="D7" s="446" t="s">
        <v>260</v>
      </c>
      <c r="E7" s="408">
        <f>+E1</f>
        <v>83</v>
      </c>
    </row>
    <row r="8" spans="1:10" ht="20.25" customHeight="1">
      <c r="C8" s="218"/>
      <c r="D8" s="446" t="s">
        <v>261</v>
      </c>
      <c r="E8" s="218"/>
    </row>
    <row r="9" spans="1:10" ht="20.25" customHeight="1">
      <c r="C9" s="218"/>
      <c r="D9" s="446" t="s">
        <v>262</v>
      </c>
      <c r="E9" s="218"/>
    </row>
    <row r="10" spans="1:10" ht="20.25" customHeight="1">
      <c r="C10" s="215"/>
      <c r="D10" s="447" t="s">
        <v>318</v>
      </c>
      <c r="E10" s="215"/>
    </row>
    <row r="11" spans="1:10" ht="20.25" customHeight="1">
      <c r="C11" s="215"/>
      <c r="D11" s="446" t="s">
        <v>319</v>
      </c>
      <c r="E11" s="215"/>
    </row>
    <row r="12" spans="1:10" ht="20.25">
      <c r="A12" s="454" t="s">
        <v>40</v>
      </c>
      <c r="B12" s="454"/>
      <c r="C12" s="454"/>
      <c r="D12" s="454"/>
      <c r="E12" s="454"/>
      <c r="F12" s="350"/>
    </row>
    <row r="13" spans="1:10" ht="20.45" customHeight="1">
      <c r="A13" s="455" t="s">
        <v>329</v>
      </c>
      <c r="B13" s="455"/>
      <c r="C13" s="455"/>
      <c r="D13" s="455"/>
      <c r="E13" s="455"/>
      <c r="F13" s="343" t="s">
        <v>193</v>
      </c>
    </row>
    <row r="14" spans="1:10" ht="18.75" customHeight="1">
      <c r="A14" s="456" t="s">
        <v>286</v>
      </c>
      <c r="B14" s="456"/>
      <c r="C14" s="456"/>
      <c r="D14" s="456"/>
      <c r="E14" s="456"/>
      <c r="F14" s="351"/>
      <c r="G14" s="29"/>
      <c r="H14" s="29"/>
      <c r="I14" s="29"/>
      <c r="J14" s="29"/>
    </row>
    <row r="15" spans="1:10" ht="24.75" customHeight="1">
      <c r="A15" s="367"/>
      <c r="B15" s="50"/>
      <c r="C15" s="367"/>
      <c r="D15" s="448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>
      <c r="A17" s="59">
        <v>1</v>
      </c>
      <c r="B17" s="12" t="s">
        <v>113</v>
      </c>
      <c r="C17" s="368"/>
      <c r="D17" s="216">
        <v>80392</v>
      </c>
      <c r="E17" s="220"/>
      <c r="F17" s="144"/>
    </row>
    <row r="18" spans="1:6">
      <c r="A18" s="59">
        <f>+A17+1</f>
        <v>2</v>
      </c>
      <c r="B18" s="12" t="s">
        <v>215</v>
      </c>
      <c r="C18" s="368"/>
      <c r="D18" s="449">
        <f>SUM(D19:D20)</f>
        <v>33.93</v>
      </c>
      <c r="E18" s="220"/>
      <c r="F18" s="144"/>
    </row>
    <row r="19" spans="1:6" s="347" customFormat="1">
      <c r="A19" s="344">
        <f>+A18+0.1</f>
        <v>2.1</v>
      </c>
      <c r="B19" s="345" t="s">
        <v>216</v>
      </c>
      <c r="C19" s="345"/>
      <c r="D19" s="450">
        <v>33.93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50"/>
      <c r="E20" s="346"/>
      <c r="F20" s="348"/>
    </row>
    <row r="21" spans="1:6">
      <c r="A21" s="59">
        <v>3</v>
      </c>
      <c r="B21" s="12" t="s">
        <v>218</v>
      </c>
      <c r="C21" s="368"/>
      <c r="D21" s="449">
        <f>SUM(D22:D23)</f>
        <v>2424.9</v>
      </c>
      <c r="E21" s="220"/>
      <c r="F21" s="144"/>
    </row>
    <row r="22" spans="1:6" s="347" customFormat="1">
      <c r="A22" s="344">
        <f>+A21+0.1</f>
        <v>3.1</v>
      </c>
      <c r="B22" s="345" t="s">
        <v>219</v>
      </c>
      <c r="C22" s="345"/>
      <c r="D22" s="450">
        <v>1108.5</v>
      </c>
      <c r="E22" s="346"/>
      <c r="F22" s="348"/>
    </row>
    <row r="23" spans="1:6" s="347" customFormat="1">
      <c r="A23" s="344">
        <f>+A22+0.1</f>
        <v>3.2</v>
      </c>
      <c r="B23" s="345" t="s">
        <v>220</v>
      </c>
      <c r="C23" s="345"/>
      <c r="D23" s="450">
        <v>1316.4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558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8"/>
      <c r="D27" s="449">
        <f>SUM(D28:D29)</f>
        <v>2081.3000000000002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51">
        <f>+D73</f>
        <v>2081.3000000000002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50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306</v>
      </c>
    </row>
    <row r="31" spans="1:6" ht="18.75" customHeight="1">
      <c r="A31" s="59">
        <v>6</v>
      </c>
      <c r="B31" s="12" t="s">
        <v>338</v>
      </c>
      <c r="C31" s="368"/>
      <c r="D31" s="216">
        <v>0.1</v>
      </c>
      <c r="E31" s="220"/>
      <c r="F31" s="144"/>
    </row>
    <row r="32" spans="1:6" ht="18.75" hidden="1" customHeight="1">
      <c r="A32" s="59">
        <f>+A30+1</f>
        <v>7</v>
      </c>
      <c r="B32" s="12" t="s">
        <v>267</v>
      </c>
      <c r="C32" s="368"/>
      <c r="D32" s="216"/>
      <c r="E32" s="220"/>
      <c r="F32" s="144" t="s">
        <v>190</v>
      </c>
    </row>
    <row r="33" spans="1:14">
      <c r="A33" s="50"/>
      <c r="B33" s="81" t="s">
        <v>27</v>
      </c>
      <c r="C33" s="370"/>
      <c r="D33" s="445">
        <f>SUM(D17:D18,D21,D24:D27,D30:D32)</f>
        <v>85490.23</v>
      </c>
      <c r="E33" s="372"/>
    </row>
    <row r="34" spans="1:14">
      <c r="A34" s="28"/>
      <c r="B34" s="50"/>
      <c r="C34" s="368"/>
      <c r="D34" s="216"/>
      <c r="E34" s="216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49">
        <f>+Ashkhatavardz!N9</f>
        <v>63179.199999999997</v>
      </c>
      <c r="E36" s="220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50">
        <f>+D24</f>
        <v>558</v>
      </c>
      <c r="E37" s="346"/>
      <c r="F37" s="348"/>
    </row>
    <row r="38" spans="1:14" s="347" customFormat="1">
      <c r="A38" s="344">
        <f>+A37+0.1</f>
        <v>1.2000000000000002</v>
      </c>
      <c r="B38" s="345" t="s">
        <v>237</v>
      </c>
      <c r="C38" s="345"/>
      <c r="D38" s="450">
        <f>+Ashkhatavardz!L7</f>
        <v>3812.5</v>
      </c>
      <c r="E38" s="346"/>
      <c r="F38" s="348"/>
      <c r="G38" s="347" t="s">
        <v>212</v>
      </c>
    </row>
    <row r="39" spans="1:14">
      <c r="A39" s="59">
        <f>+A36+1</f>
        <v>2</v>
      </c>
      <c r="B39" s="12" t="s">
        <v>14</v>
      </c>
      <c r="C39" s="368"/>
      <c r="D39" s="449">
        <f>+'Snund ev finans. pastaci'!E12-'Dramakan hosqer'!C92</f>
        <v>12050.5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 t="e">
        <f>ROUND(G39*I39*J39/1000,1)+'Snund ev finans. pastaci'!E8+'Snund ev finans. pastaci'!E9</f>
        <v>#VALUE!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8"/>
      <c r="D40" s="449">
        <f>+'Komunal '!F27</f>
        <v>1877.4</v>
      </c>
      <c r="E40" s="220"/>
      <c r="F40" s="216">
        <f>+D40-'Komunal '!F27</f>
        <v>0</v>
      </c>
      <c r="L40" s="5" t="e">
        <f>+'Snund ev finans. pastaci'!E8+'Snund ev finans. pastaci'!E9</f>
        <v>#VALUE!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49">
        <f>+'Komunal '!J27</f>
        <v>1634</v>
      </c>
      <c r="E41" s="220"/>
      <c r="F41" s="216">
        <f>+D41-'Komunal '!J27</f>
        <v>0</v>
      </c>
      <c r="L41" s="81" t="e">
        <f>+L40+L39*0.8</f>
        <v>#VALUE!</v>
      </c>
    </row>
    <row r="42" spans="1:14" ht="18.75" customHeight="1">
      <c r="A42" s="59">
        <f t="shared" si="1"/>
        <v>5</v>
      </c>
      <c r="B42" s="12" t="s">
        <v>15</v>
      </c>
      <c r="C42" s="368"/>
      <c r="D42" s="216">
        <f>+'Komunal '!M20</f>
        <v>221.5</v>
      </c>
      <c r="E42" s="220"/>
      <c r="F42" s="216">
        <f>+'Komunal '!M20</f>
        <v>221.5</v>
      </c>
    </row>
    <row r="43" spans="1:14" ht="18.75" customHeight="1">
      <c r="A43" s="59">
        <f t="shared" si="1"/>
        <v>6</v>
      </c>
      <c r="B43" s="12" t="s">
        <v>16</v>
      </c>
      <c r="C43" s="368"/>
      <c r="D43" s="216">
        <v>88.9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6">
        <v>102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49">
        <f>SUM(D46:D48)</f>
        <v>169.6</v>
      </c>
      <c r="E45" s="220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50">
        <v>57.6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50">
        <v>30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50">
        <v>82</v>
      </c>
      <c r="E48" s="346"/>
      <c r="F48" s="348"/>
    </row>
    <row r="49" spans="1:11" ht="18.75" customHeight="1">
      <c r="A49" s="59">
        <f>+A45+1</f>
        <v>9</v>
      </c>
      <c r="B49" s="12" t="s">
        <v>22</v>
      </c>
      <c r="C49" s="368"/>
      <c r="D49" s="216">
        <v>18</v>
      </c>
      <c r="E49" s="220"/>
      <c r="F49" s="144" t="s">
        <v>232</v>
      </c>
    </row>
    <row r="50" spans="1:11" ht="18.75" customHeight="1">
      <c r="A50" s="59">
        <f>+A49+1</f>
        <v>10</v>
      </c>
      <c r="B50" s="12" t="s">
        <v>28</v>
      </c>
      <c r="C50" s="368"/>
      <c r="D50" s="216">
        <v>882</v>
      </c>
      <c r="E50" s="220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1" si="2">+A50+1</f>
        <v>11</v>
      </c>
      <c r="B51" s="12" t="s">
        <v>23</v>
      </c>
      <c r="C51" s="368"/>
      <c r="D51" s="216">
        <v>167.2</v>
      </c>
      <c r="E51" s="220"/>
      <c r="F51" s="216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12</v>
      </c>
      <c r="B52" s="12" t="s">
        <v>71</v>
      </c>
      <c r="C52" s="368"/>
      <c r="D52" s="216">
        <v>950</v>
      </c>
      <c r="E52" s="220"/>
      <c r="F52" s="216">
        <f t="shared" ref="F52:F54" si="3">+$F$50</f>
        <v>0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13</v>
      </c>
      <c r="B53" s="12" t="s">
        <v>46</v>
      </c>
      <c r="C53" s="368"/>
      <c r="D53" s="216">
        <f>199+600</f>
        <v>799</v>
      </c>
      <c r="E53" s="220"/>
      <c r="F53" s="216"/>
    </row>
    <row r="54" spans="1:11" ht="18.75" customHeight="1">
      <c r="A54" s="59">
        <f t="shared" si="2"/>
        <v>14</v>
      </c>
      <c r="B54" s="12" t="s">
        <v>116</v>
      </c>
      <c r="C54" s="368"/>
      <c r="D54" s="216">
        <v>20</v>
      </c>
      <c r="E54" s="220"/>
      <c r="F54" s="216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15</v>
      </c>
      <c r="B55" s="12" t="s">
        <v>117</v>
      </c>
      <c r="C55" s="368"/>
      <c r="D55" s="216">
        <v>150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68"/>
      <c r="D56" s="216">
        <v>500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68"/>
      <c r="D57" s="216">
        <v>163.80000000000001</v>
      </c>
      <c r="E57" s="220"/>
      <c r="F57" s="144"/>
    </row>
    <row r="58" spans="1:11" ht="17.25" hidden="1" customHeight="1">
      <c r="A58" s="59">
        <f t="shared" si="2"/>
        <v>18</v>
      </c>
      <c r="B58" s="12" t="s">
        <v>64</v>
      </c>
      <c r="C58" s="368"/>
      <c r="D58" s="216"/>
      <c r="E58" s="220"/>
      <c r="F58" s="144"/>
    </row>
    <row r="59" spans="1:11" ht="17.25" hidden="1" customHeight="1">
      <c r="A59" s="59">
        <v>18</v>
      </c>
      <c r="B59" s="12" t="s">
        <v>51</v>
      </c>
      <c r="C59" s="368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8"/>
      <c r="D60" s="216">
        <v>150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6">
        <v>30</v>
      </c>
      <c r="E61" s="220"/>
      <c r="F61" s="144"/>
    </row>
    <row r="62" spans="1:11">
      <c r="A62" s="59">
        <f t="shared" si="2"/>
        <v>20</v>
      </c>
      <c r="B62" s="12" t="s">
        <v>73</v>
      </c>
      <c r="C62" s="368"/>
      <c r="D62" s="216">
        <v>117</v>
      </c>
      <c r="E62" s="220"/>
      <c r="F62" s="144"/>
    </row>
    <row r="63" spans="1:11" hidden="1">
      <c r="A63" s="59">
        <f t="shared" si="2"/>
        <v>21</v>
      </c>
      <c r="B63" s="12" t="s">
        <v>44</v>
      </c>
      <c r="C63" s="368"/>
      <c r="D63" s="216"/>
      <c r="E63" s="220"/>
      <c r="F63" s="144"/>
    </row>
    <row r="64" spans="1:11" hidden="1">
      <c r="A64" s="59">
        <f t="shared" si="2"/>
        <v>22</v>
      </c>
      <c r="B64" s="12" t="s">
        <v>118</v>
      </c>
      <c r="C64" s="368"/>
      <c r="D64" s="216"/>
      <c r="E64" s="220"/>
      <c r="F64" s="144"/>
    </row>
    <row r="65" spans="1:7" hidden="1">
      <c r="A65" s="59">
        <f t="shared" si="2"/>
        <v>23</v>
      </c>
      <c r="B65" s="12" t="s">
        <v>45</v>
      </c>
      <c r="C65" s="368"/>
      <c r="D65" s="216"/>
      <c r="E65" s="220"/>
      <c r="F65" s="144"/>
    </row>
    <row r="66" spans="1:7">
      <c r="A66" s="59">
        <v>21</v>
      </c>
      <c r="B66" s="12" t="s">
        <v>61</v>
      </c>
      <c r="C66" s="368"/>
      <c r="D66" s="216">
        <f>+D19</f>
        <v>33.93</v>
      </c>
      <c r="E66" s="220"/>
      <c r="F66" s="144"/>
    </row>
    <row r="67" spans="1:7" hidden="1">
      <c r="A67" s="59">
        <f t="shared" si="2"/>
        <v>22</v>
      </c>
      <c r="B67" s="12" t="s">
        <v>303</v>
      </c>
      <c r="C67" s="368"/>
      <c r="D67" s="216"/>
      <c r="E67" s="220"/>
      <c r="F67" s="144"/>
    </row>
    <row r="68" spans="1:7">
      <c r="A68" s="59">
        <v>22</v>
      </c>
      <c r="B68" s="12" t="s">
        <v>332</v>
      </c>
      <c r="C68" s="368"/>
      <c r="D68" s="216">
        <v>100</v>
      </c>
      <c r="E68" s="220"/>
      <c r="F68" s="144"/>
    </row>
    <row r="69" spans="1:7" ht="17.25" hidden="1" customHeight="1">
      <c r="A69" s="59">
        <f t="shared" si="2"/>
        <v>23</v>
      </c>
      <c r="B69" s="12"/>
      <c r="C69" s="368"/>
      <c r="D69" s="216"/>
      <c r="E69" s="220"/>
      <c r="F69" s="144" t="s">
        <v>320</v>
      </c>
    </row>
    <row r="70" spans="1:7" ht="17.25" hidden="1" customHeight="1">
      <c r="A70" s="59">
        <f t="shared" si="2"/>
        <v>24</v>
      </c>
      <c r="B70" s="12" t="s">
        <v>210</v>
      </c>
      <c r="C70" s="368"/>
      <c r="D70" s="216"/>
      <c r="E70" s="220"/>
      <c r="F70" s="144"/>
    </row>
    <row r="71" spans="1:7" ht="17.25" hidden="1" customHeight="1">
      <c r="A71" s="59">
        <f t="shared" si="2"/>
        <v>25</v>
      </c>
      <c r="B71" s="12" t="s">
        <v>209</v>
      </c>
      <c r="C71" s="368"/>
      <c r="D71" s="216"/>
      <c r="E71" s="220"/>
      <c r="F71" s="144"/>
    </row>
    <row r="72" spans="1:7" ht="18.75" customHeight="1">
      <c r="A72" s="59">
        <v>23</v>
      </c>
      <c r="B72" s="12" t="s">
        <v>26</v>
      </c>
      <c r="C72" s="368"/>
      <c r="D72" s="216">
        <v>2081.3000000000002</v>
      </c>
      <c r="E72" s="220"/>
      <c r="F72" s="144"/>
    </row>
    <row r="73" spans="1:7" s="347" customFormat="1">
      <c r="A73" s="344">
        <v>23.1</v>
      </c>
      <c r="B73" s="345" t="s">
        <v>74</v>
      </c>
      <c r="C73" s="345"/>
      <c r="D73" s="450">
        <v>2081.3000000000002</v>
      </c>
      <c r="E73" s="346"/>
      <c r="F73" s="348"/>
    </row>
    <row r="74" spans="1:7" ht="18.75" hidden="1" customHeight="1">
      <c r="A74" s="59">
        <f>+A72+1</f>
        <v>24</v>
      </c>
      <c r="B74" s="12" t="s">
        <v>75</v>
      </c>
      <c r="C74" s="368"/>
      <c r="D74" s="216"/>
      <c r="E74" s="220"/>
      <c r="F74" s="144"/>
    </row>
    <row r="75" spans="1:7" ht="18.75" customHeight="1">
      <c r="A75" s="59">
        <v>24</v>
      </c>
      <c r="B75" s="12" t="s">
        <v>65</v>
      </c>
      <c r="C75" s="368"/>
      <c r="D75" s="216">
        <v>4.9000000000000004</v>
      </c>
      <c r="E75" s="220"/>
      <c r="F75" s="53" t="s">
        <v>337</v>
      </c>
    </row>
    <row r="76" spans="1:7">
      <c r="A76" s="28"/>
      <c r="B76" s="81" t="s">
        <v>29</v>
      </c>
      <c r="C76" s="370"/>
      <c r="D76" s="445">
        <f>SUM(D36,D39:D45,D49:D72,D74:D75)</f>
        <v>85490.229999999981</v>
      </c>
      <c r="E76" s="220" t="s">
        <v>339</v>
      </c>
      <c r="F76" s="452">
        <f>+D33-D76</f>
        <v>0</v>
      </c>
      <c r="G76" s="453"/>
    </row>
    <row r="77" spans="1:7" ht="33.7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330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331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84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206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322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207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260</v>
      </c>
      <c r="D7" s="410">
        <f>+'Ekamut-caxs'!E7+1</f>
        <v>84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262</v>
      </c>
      <c r="D9" s="416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+'Ekamut-caxs'!A13:E13</f>
        <v xml:space="preserve">«Երևանի Լապտերիկ հ․70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287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3716.6</v>
      </c>
      <c r="G18" s="141" t="s">
        <v>204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4253</v>
      </c>
      <c r="D19" s="384"/>
      <c r="E19" s="458" t="s">
        <v>205</v>
      </c>
      <c r="F19" s="458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SUM(C21:C22,C25,C29:C34)</f>
        <v>83908.829999999987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80392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33.93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2924.9</v>
      </c>
      <c r="D25" s="219"/>
      <c r="E25" s="53"/>
      <c r="F25" s="28"/>
      <c r="G25" s="28"/>
    </row>
    <row r="26" spans="1:7" s="364" customFormat="1" ht="15.75" customHeight="1">
      <c r="A26" s="352">
        <f>+A25+0.1</f>
        <v>2.1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1108.5</v>
      </c>
      <c r="D26" s="361"/>
      <c r="E26" s="362"/>
      <c r="F26" s="363"/>
      <c r="G26" s="363"/>
    </row>
    <row r="27" spans="1:7" s="364" customFormat="1" ht="15.75" customHeight="1">
      <c r="A27" s="352">
        <f>+A26+0.1</f>
        <v>2.2000000000000002</v>
      </c>
      <c r="B27" s="353" t="str">
        <f>+'Ekamut-caxs'!B23</f>
        <v>զինծառայողների երեխաների գծով</v>
      </c>
      <c r="C27" s="355">
        <f>+'Ekamut-caxs'!D23</f>
        <v>1316.4</v>
      </c>
      <c r="D27" s="361"/>
      <c r="E27" s="362"/>
      <c r="F27" s="363"/>
      <c r="G27" s="363"/>
    </row>
    <row r="28" spans="1:7" s="364" customFormat="1" ht="15.75" customHeight="1">
      <c r="A28" s="352">
        <f>+A27+0.1</f>
        <v>2.3000000000000003</v>
      </c>
      <c r="B28" s="353" t="s">
        <v>238</v>
      </c>
      <c r="C28" s="354">
        <v>500</v>
      </c>
      <c r="D28" s="361"/>
      <c r="E28" s="362"/>
      <c r="F28" s="363"/>
      <c r="G28" s="363"/>
    </row>
    <row r="29" spans="1:7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558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8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266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86165.629999999976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83945.329999999973</v>
      </c>
      <c r="D36" s="385"/>
      <c r="E36" s="53"/>
      <c r="F36" s="28"/>
      <c r="G36" s="28"/>
    </row>
    <row r="37" spans="1:7" s="40" customFormat="1" ht="17.25">
      <c r="A37" s="34">
        <v>1</v>
      </c>
      <c r="B37" s="223" t="str">
        <f>+'Ekamut-caxs'!B36</f>
        <v>Աշխատավարձի գծով, որից՝</v>
      </c>
      <c r="C37" s="132">
        <f>+'Ekamut-caxs'!D36</f>
        <v>63179.199999999997</v>
      </c>
      <c r="D37" s="219"/>
      <c r="E37" s="53"/>
      <c r="F37" s="28"/>
      <c r="G37" s="216">
        <f>+C37-'Ekamut-caxs'!D36</f>
        <v>0</v>
      </c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558</v>
      </c>
      <c r="D38" s="361"/>
      <c r="E38" s="362"/>
      <c r="F38" s="363"/>
      <c r="G38" s="216">
        <f>+C38-'Ekamut-caxs'!D37</f>
        <v>0</v>
      </c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3812.5</v>
      </c>
      <c r="D39" s="361"/>
      <c r="E39" s="362"/>
      <c r="F39" s="363"/>
      <c r="G39" s="216">
        <f>+C39-'Ekamut-caxs'!D38</f>
        <v>0</v>
      </c>
    </row>
    <row r="40" spans="1:7" s="40" customFormat="1" ht="17.25">
      <c r="A40" s="34">
        <f>+A37+1</f>
        <v>2</v>
      </c>
      <c r="B40" s="223" t="str">
        <f>+'Ekamut-caxs'!B39</f>
        <v>Սննդի գծով</v>
      </c>
      <c r="C40" s="132">
        <f>+'Ekamut-caxs'!D39</f>
        <v>12050.5</v>
      </c>
      <c r="D40" s="219"/>
      <c r="E40" s="53"/>
      <c r="F40" s="28"/>
      <c r="G40" s="216">
        <f>+C40-'Ekamut-caxs'!D39</f>
        <v>0</v>
      </c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1877.4</v>
      </c>
      <c r="D41" s="219"/>
      <c r="E41" s="53">
        <f>+C41-'Komunal '!F27</f>
        <v>0</v>
      </c>
      <c r="F41" s="28"/>
      <c r="G41" s="216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1634</v>
      </c>
      <c r="D42" s="219"/>
      <c r="E42" s="53">
        <f>+C42-'Komunal '!J27</f>
        <v>0</v>
      </c>
      <c r="F42" s="28"/>
      <c r="G42" s="216">
        <f>+C42-'Ekamut-caxs'!D41</f>
        <v>0</v>
      </c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221.5</v>
      </c>
      <c r="D43" s="219"/>
      <c r="E43" s="53">
        <f>+C43-'Komunal '!M27</f>
        <v>0</v>
      </c>
      <c r="F43" s="28"/>
      <c r="G43" s="216">
        <f>+C43-'Ekamut-caxs'!D42</f>
        <v>0</v>
      </c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88.9</v>
      </c>
      <c r="D44" s="219"/>
      <c r="E44" s="53"/>
      <c r="F44" s="28"/>
      <c r="G44" s="216">
        <f>+C44-'Ekamut-caxs'!D43</f>
        <v>0</v>
      </c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102</v>
      </c>
      <c r="D45" s="219"/>
      <c r="E45" s="53"/>
      <c r="F45" s="28"/>
      <c r="G45" s="216">
        <f>+C45-'Ekamut-caxs'!D44</f>
        <v>0</v>
      </c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169.6</v>
      </c>
      <c r="D46" s="219"/>
      <c r="E46" s="53"/>
      <c r="F46" s="28"/>
      <c r="G46" s="216">
        <f>+C46-'Ekamut-caxs'!D45</f>
        <v>0</v>
      </c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362"/>
      <c r="F47" s="363"/>
      <c r="G47" s="216">
        <f>+C47-'Ekamut-caxs'!D46</f>
        <v>0</v>
      </c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30</v>
      </c>
      <c r="D48" s="361"/>
      <c r="E48" s="362"/>
      <c r="F48" s="363"/>
      <c r="G48" s="216">
        <f>+C48-'Ekamut-caxs'!D47</f>
        <v>0</v>
      </c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82</v>
      </c>
      <c r="D49" s="361"/>
      <c r="E49" s="362"/>
      <c r="F49" s="363"/>
      <c r="G49" s="216">
        <f>+C49-'Ekamut-caxs'!D48</f>
        <v>0</v>
      </c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18</v>
      </c>
      <c r="D50" s="219"/>
      <c r="E50" s="53"/>
      <c r="F50" s="28"/>
      <c r="G50" s="216">
        <f>+C50-'Ekamut-caxs'!D49</f>
        <v>0</v>
      </c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882</v>
      </c>
      <c r="D51" s="219"/>
      <c r="E51" s="53"/>
      <c r="F51" s="28"/>
      <c r="G51" s="216">
        <f>+C51-'Ekamut-caxs'!D50</f>
        <v>0</v>
      </c>
    </row>
    <row r="52" spans="1:7" s="40" customFormat="1" ht="18" customHeight="1">
      <c r="A52" s="34">
        <f t="shared" ref="A52:A73" si="2">+A51+1</f>
        <v>11</v>
      </c>
      <c r="B52" s="223" t="str">
        <f>+'Ekamut-caxs'!B51</f>
        <v>Գրասենյակային ապրանքների գծով</v>
      </c>
      <c r="C52" s="132">
        <f>+'Ekamut-caxs'!D51</f>
        <v>167.2</v>
      </c>
      <c r="D52" s="219"/>
      <c r="E52" s="53"/>
      <c r="F52" s="28"/>
      <c r="G52" s="216">
        <f>+C52-'Ekamut-caxs'!D51</f>
        <v>0</v>
      </c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950</v>
      </c>
      <c r="D53" s="219"/>
      <c r="E53" s="53"/>
      <c r="F53" s="28"/>
      <c r="G53" s="216">
        <f>+C53-'Ekamut-caxs'!D52</f>
        <v>0</v>
      </c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799</v>
      </c>
      <c r="D54" s="219"/>
      <c r="E54" s="53"/>
      <c r="F54" s="28"/>
      <c r="G54" s="216">
        <f>+C54-'Ekamut-caxs'!D53</f>
        <v>0</v>
      </c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20</v>
      </c>
      <c r="D55" s="219"/>
      <c r="E55" s="53"/>
      <c r="F55" s="28"/>
      <c r="G55" s="216">
        <f>+C55-'Ekamut-caxs'!D54</f>
        <v>0</v>
      </c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150</v>
      </c>
      <c r="D56" s="219"/>
      <c r="E56" s="53"/>
      <c r="F56" s="28"/>
      <c r="G56" s="216">
        <f>+C56-'Ekamut-caxs'!D55</f>
        <v>0</v>
      </c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500</v>
      </c>
      <c r="D57" s="219"/>
      <c r="E57" s="53"/>
      <c r="F57" s="28"/>
      <c r="G57" s="216">
        <f>+C57-'Ekamut-caxs'!D56</f>
        <v>0</v>
      </c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163.80000000000001</v>
      </c>
      <c r="D58" s="219"/>
      <c r="E58" s="53"/>
      <c r="F58" s="28"/>
      <c r="G58" s="216">
        <f>+C58-'Ekamut-caxs'!D57</f>
        <v>0</v>
      </c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16">
        <f>+C59-'Ekamut-caxs'!D58</f>
        <v>0</v>
      </c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16">
        <f>+C60-'Ekamut-caxs'!D59</f>
        <v>0</v>
      </c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150</v>
      </c>
      <c r="D61" s="219"/>
      <c r="E61" s="53"/>
      <c r="F61" s="28"/>
      <c r="G61" s="216">
        <f>+C61-'Ekamut-caxs'!D60</f>
        <v>0</v>
      </c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30</v>
      </c>
      <c r="D62" s="219"/>
      <c r="E62" s="53"/>
      <c r="F62" s="28"/>
      <c r="G62" s="216">
        <f>+C62-'Ekamut-caxs'!D61</f>
        <v>0</v>
      </c>
    </row>
    <row r="63" spans="1:7" s="40" customFormat="1" ht="17.25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117</v>
      </c>
      <c r="D63" s="219"/>
      <c r="E63" s="53"/>
      <c r="F63" s="28"/>
      <c r="G63" s="216">
        <f>+C63-'Ekamut-caxs'!D62</f>
        <v>0</v>
      </c>
    </row>
    <row r="64" spans="1:7" s="40" customFormat="1" ht="17.25" hidden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16">
        <f>+C64-'Ekamut-caxs'!D63</f>
        <v>0</v>
      </c>
    </row>
    <row r="65" spans="1:7" s="40" customFormat="1" ht="17.25" hidden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16">
        <f>+C65-'Ekamut-caxs'!D64</f>
        <v>0</v>
      </c>
    </row>
    <row r="66" spans="1:7" s="40" customFormat="1" ht="17.25" hidden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16">
        <f>+C66-'Ekamut-caxs'!D65</f>
        <v>0</v>
      </c>
    </row>
    <row r="67" spans="1:7" s="40" customFormat="1" ht="17.25">
      <c r="A67" s="34">
        <v>21</v>
      </c>
      <c r="B67" s="223" t="str">
        <f>+'Ekamut-caxs'!B66</f>
        <v>Վերապատրաստման գծով</v>
      </c>
      <c r="C67" s="132">
        <f>+'Ekamut-caxs'!D66</f>
        <v>33.93</v>
      </c>
      <c r="D67" s="219"/>
      <c r="E67" s="53"/>
      <c r="F67" s="28"/>
      <c r="G67" s="216">
        <f>+C67-'Ekamut-caxs'!D66</f>
        <v>0</v>
      </c>
    </row>
    <row r="68" spans="1:7" s="40" customFormat="1" ht="17.25" hidden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0</v>
      </c>
      <c r="D68" s="219"/>
      <c r="E68" s="53"/>
      <c r="F68" s="28"/>
      <c r="G68" s="216">
        <f>+C68-'Ekamut-caxs'!D67</f>
        <v>0</v>
      </c>
    </row>
    <row r="69" spans="1:7" s="40" customFormat="1" ht="17.25">
      <c r="A69" s="34">
        <v>22</v>
      </c>
      <c r="B69" s="223" t="str">
        <f>+'Ekamut-caxs'!B68</f>
        <v xml:space="preserve">Միջոցառման կազմակերպման գծով </v>
      </c>
      <c r="C69" s="131">
        <f>+'Ekamut-caxs'!D68</f>
        <v>100</v>
      </c>
      <c r="D69" s="219"/>
      <c r="E69" s="53"/>
      <c r="F69" s="28"/>
      <c r="G69" s="216">
        <f>+C69-'Ekamut-caxs'!D68</f>
        <v>0</v>
      </c>
    </row>
    <row r="70" spans="1:7" s="40" customFormat="1" ht="18" hidden="1" customHeight="1">
      <c r="A70" s="34">
        <f t="shared" si="2"/>
        <v>23</v>
      </c>
      <c r="B70" s="223">
        <f>+'Ekamut-caxs'!B69</f>
        <v>0</v>
      </c>
      <c r="C70" s="131">
        <f>+'Ekamut-caxs'!D69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+'Ekamut-caxs'!B71</f>
        <v>Կրակմարիչների լիցքավորում</v>
      </c>
      <c r="C72" s="132">
        <f>+'Ekamut-caxs'!D71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26.200000000000003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26.300000000000004</v>
      </c>
      <c r="B76" s="353" t="s">
        <v>80</v>
      </c>
      <c r="C76" s="355">
        <f>+'Ekamut-caxs'!D74</f>
        <v>0</v>
      </c>
      <c r="D76" s="361"/>
      <c r="E76" s="362"/>
      <c r="F76" s="363"/>
      <c r="G76" s="363"/>
    </row>
    <row r="77" spans="1:7" s="40" customFormat="1" ht="18" customHeight="1">
      <c r="A77" s="34">
        <v>23</v>
      </c>
      <c r="B77" s="223" t="s">
        <v>36</v>
      </c>
      <c r="C77" s="132">
        <f>+'Deb. ev kreditor'!D59-'Deb. ev kreditor'!D55</f>
        <v>536.40000000000009</v>
      </c>
      <c r="D77" s="219"/>
      <c r="E77" s="53">
        <f>+C77-'Deb. ev kreditor'!F59</f>
        <v>0</v>
      </c>
      <c r="F77" s="28"/>
      <c r="G77" s="28"/>
    </row>
    <row r="78" spans="1:7" s="40" customFormat="1" ht="18" customHeight="1">
      <c r="A78" s="34">
        <v>24</v>
      </c>
      <c r="B78" s="223" t="s">
        <v>81</v>
      </c>
      <c r="C78" s="131">
        <v>4.9000000000000004</v>
      </c>
      <c r="D78" s="219"/>
      <c r="E78" s="53" t="s">
        <v>334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500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500</v>
      </c>
      <c r="D80" s="219"/>
      <c r="E80" s="53"/>
      <c r="F80" s="28"/>
      <c r="G80" s="28"/>
    </row>
    <row r="81" spans="1:7" s="364" customFormat="1" ht="15.75" hidden="1" customHeight="1">
      <c r="A81" s="352">
        <f t="shared" ref="A81:A86" si="3">+A80+0.1</f>
        <v>1.1000000000000001</v>
      </c>
      <c r="B81" s="353" t="s">
        <v>82</v>
      </c>
      <c r="C81" s="354"/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>
      <c r="A83" s="352">
        <v>1.1000000000000001</v>
      </c>
      <c r="B83" s="353" t="s">
        <v>84</v>
      </c>
      <c r="C83" s="354">
        <v>500</v>
      </c>
      <c r="D83" s="361"/>
      <c r="E83" s="362"/>
      <c r="F83" s="363"/>
      <c r="G83" s="363"/>
    </row>
    <row r="84" spans="1:7" s="364" customFormat="1" hidden="1">
      <c r="A84" s="352">
        <f t="shared" si="3"/>
        <v>1.2000000000000002</v>
      </c>
      <c r="B84" s="353" t="s">
        <v>62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1.3000000000000003</v>
      </c>
      <c r="B85" s="353" t="s">
        <v>63</v>
      </c>
      <c r="C85" s="354"/>
      <c r="D85" s="361"/>
      <c r="E85" s="362"/>
      <c r="F85" s="363"/>
      <c r="G85" s="363"/>
    </row>
    <row r="86" spans="1:7" s="364" customFormat="1" hidden="1">
      <c r="A86" s="352">
        <f t="shared" si="3"/>
        <v>1.4000000000000004</v>
      </c>
      <c r="B86" s="353"/>
      <c r="C86" s="354"/>
      <c r="D86" s="361"/>
      <c r="E86" s="362" t="s">
        <v>269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idden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idden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1720.3</v>
      </c>
      <c r="D91" s="385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1720.3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1996.2000000000116</v>
      </c>
      <c r="D94" s="219" t="s">
        <v>339</v>
      </c>
      <c r="E94" s="458" t="s">
        <v>184</v>
      </c>
      <c r="F94" s="458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+'Ekamut-caxs'!D78</f>
        <v>Ռ․Մայիլյան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+'Ekamut-caxs'!D80</f>
        <v xml:space="preserve">Ա․Մովսեսյան 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199</v>
      </c>
      <c r="D101" s="232" t="s">
        <v>214</v>
      </c>
    </row>
    <row r="102" spans="1:7" ht="102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6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Լապտերիկ հ․70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288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86732.200000000012</v>
      </c>
      <c r="D6" s="142">
        <f>SUM(D7:D8,D11,D14:D17,D20:D21)</f>
        <v>83031.3</v>
      </c>
      <c r="E6" s="142">
        <f t="shared" ref="E6:E63" si="0">D6-C6</f>
        <v>-3700.9000000000087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81607.5</v>
      </c>
      <c r="D7" s="135">
        <f>+'Ekamut-caxs'!D17</f>
        <v>80392</v>
      </c>
      <c r="E7" s="135">
        <f t="shared" si="0"/>
        <v>-1215.5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3036.8</v>
      </c>
      <c r="D11" s="135">
        <f>SUM(D12:D13)</f>
        <v>0</v>
      </c>
      <c r="E11" s="135">
        <f t="shared" si="0"/>
        <v>-3036.8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962.7</v>
      </c>
      <c r="D12" s="125"/>
      <c r="E12" s="135">
        <f t="shared" si="0"/>
        <v>-962.7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2074.1</v>
      </c>
      <c r="D13" s="125"/>
      <c r="E13" s="135">
        <f t="shared" si="0"/>
        <v>-2074.1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558</v>
      </c>
      <c r="E14" s="135">
        <f t="shared" si="0"/>
        <v>558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6.6</v>
      </c>
      <c r="D15" s="135"/>
      <c r="E15" s="135">
        <f t="shared" si="0"/>
        <v>-6.6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2081.3000000000002</v>
      </c>
      <c r="D17" s="137">
        <f>SUM(D18:D19)</f>
        <v>2081.3000000000002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v>2081.3000000000002</v>
      </c>
      <c r="D18" s="126">
        <f>+'Ekamut-caxs'!D28</f>
        <v>2081.3000000000002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86732.2</v>
      </c>
      <c r="D22" s="143">
        <f>SUM(D23,D26:D32,D36:D59,D61:D62)</f>
        <v>85485.329999999987</v>
      </c>
      <c r="E22" s="142">
        <f t="shared" si="0"/>
        <v>-1246.8700000000099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60846.400000000001</v>
      </c>
      <c r="D23" s="137">
        <f>+'Ekamut-caxs'!D36</f>
        <v>63179.199999999997</v>
      </c>
      <c r="E23" s="135">
        <f t="shared" si="0"/>
        <v>2332.7999999999956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+'Ekamut-caxs'!B37</f>
        <v>վճարովի ծառայության գծով</v>
      </c>
      <c r="C24" s="125"/>
      <c r="D24" s="138">
        <f>+'Ekamut-caxs'!D37</f>
        <v>558</v>
      </c>
      <c r="E24" s="126">
        <f>D24-C24</f>
        <v>558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3812.5</v>
      </c>
      <c r="E25" s="127">
        <f>D25-C25</f>
        <v>3812.5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16840.400000000001</v>
      </c>
      <c r="D26" s="137">
        <f>+'Ekamut-caxs'!D39</f>
        <v>12050.5</v>
      </c>
      <c r="E26" s="135">
        <f t="shared" si="0"/>
        <v>-4789.9000000000015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1813.9</v>
      </c>
      <c r="D27" s="137">
        <f>+'Ekamut-caxs'!D40</f>
        <v>1877.4</v>
      </c>
      <c r="E27" s="135">
        <f t="shared" si="0"/>
        <v>63.5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1637.7</v>
      </c>
      <c r="D28" s="137">
        <f>+'Ekamut-caxs'!D41</f>
        <v>1634</v>
      </c>
      <c r="E28" s="135">
        <f t="shared" si="0"/>
        <v>-3.7000000000000455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244.7</v>
      </c>
      <c r="D29" s="137">
        <f>+'Ekamut-caxs'!D42</f>
        <v>221.5</v>
      </c>
      <c r="E29" s="135">
        <f t="shared" si="0"/>
        <v>-23.199999999999989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95</v>
      </c>
      <c r="D30" s="137">
        <f>+'Ekamut-caxs'!D43</f>
        <v>88.9</v>
      </c>
      <c r="E30" s="135">
        <f t="shared" si="0"/>
        <v>-6.0999999999999943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102</v>
      </c>
      <c r="D31" s="137">
        <f>+'Ekamut-caxs'!D44</f>
        <v>102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169.6</v>
      </c>
      <c r="D32" s="137">
        <f>SUM(D33:D35)</f>
        <v>169.6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+'Ekamut-caxs'!B47</f>
        <v>րոպեավճար</v>
      </c>
      <c r="C34" s="125">
        <v>30</v>
      </c>
      <c r="D34" s="138">
        <f>+'Ekamut-caxs'!D47</f>
        <v>30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+'Ekamut-caxs'!B48</f>
        <v>ինտերնետ կապ</v>
      </c>
      <c r="C35" s="125">
        <v>82</v>
      </c>
      <c r="D35" s="138">
        <f>+'Ekamut-caxs'!D48</f>
        <v>82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18</v>
      </c>
      <c r="D36" s="137">
        <f>+'Ekamut-caxs'!D49</f>
        <v>18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882</v>
      </c>
      <c r="D37" s="137">
        <f>+'Ekamut-caxs'!D50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4" t="str">
        <f>+'Ekamut-caxs'!B51</f>
        <v>Գրասենյակային ապրանքների գծով</v>
      </c>
      <c r="C38" s="136">
        <v>167.4</v>
      </c>
      <c r="D38" s="137">
        <f>+'Ekamut-caxs'!D51</f>
        <v>167.2</v>
      </c>
      <c r="E38" s="135">
        <f t="shared" si="0"/>
        <v>-0.20000000000001705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400</v>
      </c>
      <c r="D39" s="137">
        <f>+'Ekamut-caxs'!D52</f>
        <v>950</v>
      </c>
      <c r="E39" s="135">
        <f t="shared" si="0"/>
        <v>550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200</v>
      </c>
      <c r="D40" s="137">
        <f>+'Ekamut-caxs'!D53</f>
        <v>799</v>
      </c>
      <c r="E40" s="135">
        <f t="shared" si="0"/>
        <v>599</v>
      </c>
      <c r="F40" s="125" t="s">
        <v>336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20</v>
      </c>
      <c r="D41" s="137">
        <f>+'Ekamut-caxs'!D54</f>
        <v>20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150</v>
      </c>
      <c r="D42" s="137">
        <f>+'Ekamut-caxs'!D55</f>
        <v>150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163.80000000000001</v>
      </c>
      <c r="D44" s="137">
        <f>+'Ekamut-caxs'!D57</f>
        <v>163.80000000000001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+'Ekamut-caxs'!B61</f>
        <v>Համակարգիչների տեխնիկական սպասարկման գծով</v>
      </c>
      <c r="C48" s="136">
        <v>30</v>
      </c>
      <c r="D48" s="137">
        <f>+'Ekamut-caxs'!D61</f>
        <v>30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+'Ekamut-caxs'!B62</f>
        <v>Համակարգչային ծրագրի և կայքի սպասարկման գծով</v>
      </c>
      <c r="C49" s="134">
        <v>117</v>
      </c>
      <c r="D49" s="137">
        <f>+'Ekamut-caxs'!D62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+'Ekamut-caxs'!B63</f>
        <v>էլ․ստորագրության գծով</v>
      </c>
      <c r="C50" s="134">
        <v>3</v>
      </c>
      <c r="D50" s="137">
        <f>+'Ekamut-caxs'!D63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24</v>
      </c>
      <c r="B53" s="174" t="str">
        <f>+'Ekamut-caxs'!B66</f>
        <v>Վերապատրաստման գծով</v>
      </c>
      <c r="C53" s="134"/>
      <c r="D53" s="137">
        <f>+'Ekamut-caxs'!D66</f>
        <v>33.93</v>
      </c>
      <c r="E53" s="135">
        <f t="shared" si="5"/>
        <v>33.93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25</v>
      </c>
      <c r="B54" s="174" t="str">
        <f>+'Ekamut-caxs'!B67</f>
        <v>Ծառերի էտման գծով</v>
      </c>
      <c r="C54" s="134"/>
      <c r="D54" s="137">
        <f>+'Ekamut-caxs'!D67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22</v>
      </c>
      <c r="B55" s="174" t="str">
        <f>+'Ekamut-caxs'!B68</f>
        <v xml:space="preserve">Միջոցառման կազմակերպման գծով </v>
      </c>
      <c r="C55" s="134">
        <v>100</v>
      </c>
      <c r="D55" s="136">
        <f>+'Ekamut-caxs'!D68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 hidden="1">
      <c r="A57" s="34">
        <f t="shared" si="4"/>
        <v>24</v>
      </c>
      <c r="B57" s="174" t="str">
        <f>+'Ekamut-caxs'!B70</f>
        <v>Դուրսգրվող գույքի վերագնահատման գծով</v>
      </c>
      <c r="C57" s="134"/>
      <c r="D57" s="136">
        <f>+'Ekamut-caxs'!D70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25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v>23</v>
      </c>
      <c r="B59" s="174" t="str">
        <f>+'Ekamut-caxs'!B72</f>
        <v>Հիմնական միջոցների մաշվածության գծով, որից՝</v>
      </c>
      <c r="C59" s="134">
        <v>2081.3000000000002</v>
      </c>
      <c r="D59" s="137">
        <f>+'Ekamut-caxs'!D72</f>
        <v>2081.3000000000002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23.1</v>
      </c>
      <c r="B60" s="401" t="str">
        <f>+'Ekamut-caxs'!B73</f>
        <v>պայմանով (անհատույց) ստացված</v>
      </c>
      <c r="C60" s="127">
        <v>2081.3000000000002</v>
      </c>
      <c r="D60" s="138">
        <f>+'Ekamut-caxs'!D73</f>
        <v>2081.3000000000002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24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v>24</v>
      </c>
      <c r="B62" s="174" t="str">
        <f>+'Ekamut-caxs'!B75</f>
        <v>Այլ ծախսերի գծով</v>
      </c>
      <c r="C62" s="134"/>
      <c r="D62" s="137"/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3">
        <f>C6-C22</f>
        <v>0</v>
      </c>
      <c r="D63" s="142">
        <f>D6-D22</f>
        <v>-2454.0299999999843</v>
      </c>
      <c r="E63" s="142">
        <f t="shared" si="0"/>
        <v>-2454.0299999999843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1" t="str">
        <f>+'Ekamut-caxs'!D78</f>
        <v>Ռ․Մայիլյան</v>
      </c>
      <c r="E65" s="461"/>
      <c r="F65" s="63"/>
    </row>
    <row r="66" spans="1:6" s="10" customFormat="1" ht="9.75" customHeight="1">
      <c r="A66" s="58"/>
      <c r="B66" s="420"/>
      <c r="C66" s="87"/>
      <c r="D66" s="460" t="s">
        <v>5</v>
      </c>
      <c r="E66" s="460"/>
      <c r="F66" s="404"/>
    </row>
    <row r="67" spans="1:6" s="10" customFormat="1" ht="24.75" customHeight="1">
      <c r="A67" s="58"/>
      <c r="B67" s="419" t="s">
        <v>6</v>
      </c>
      <c r="C67" s="64"/>
      <c r="D67" s="461" t="str">
        <f>+'Ekamut-caxs'!D80</f>
        <v xml:space="preserve">Ա․Մովսեսյան 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Լապտերիկ հ․70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289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4253</v>
      </c>
      <c r="D6" s="128">
        <f>+C6</f>
        <v>4253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85144.3</v>
      </c>
      <c r="D7" s="133">
        <f>SUM(D8:D9,D12,D16:D21)</f>
        <v>83908.829999999987</v>
      </c>
      <c r="E7" s="133">
        <f>D7-C7</f>
        <v>-1235.4700000000157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81607.5</v>
      </c>
      <c r="D8" s="132">
        <f>+'Dramakan hosqer'!C21</f>
        <v>80392</v>
      </c>
      <c r="E8" s="132">
        <f>D8-C8</f>
        <v>-1215.5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33.93</v>
      </c>
      <c r="E9" s="132">
        <f t="shared" ref="E9:E16" si="1">D9-C9</f>
        <v>33.93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33.93</v>
      </c>
      <c r="E10" s="356">
        <f t="shared" si="1"/>
        <v>33.93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3536.8</v>
      </c>
      <c r="D12" s="132">
        <f>SUM(D13:D15)</f>
        <v>2924.9</v>
      </c>
      <c r="E12" s="132">
        <f t="shared" si="1"/>
        <v>-611.90000000000009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2.1</v>
      </c>
      <c r="B13" s="353" t="str">
        <f>+'Dramakan hosqer'!B26</f>
        <v>կրթության առանձնահատուկ պայմանների կարիք ունեցող երեխաների գծով</v>
      </c>
      <c r="C13" s="354">
        <v>962.7</v>
      </c>
      <c r="D13" s="355">
        <f>+'Dramakan hosqer'!C26</f>
        <v>1108.5</v>
      </c>
      <c r="E13" s="356">
        <f t="shared" si="1"/>
        <v>145.79999999999995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2.2000000000000002</v>
      </c>
      <c r="B14" s="353" t="str">
        <f>+'Dramakan hosqer'!B27</f>
        <v>զինծառայողների երեխաների գծով</v>
      </c>
      <c r="C14" s="354">
        <v>2074.1</v>
      </c>
      <c r="D14" s="355">
        <f>+'Dramakan hosqer'!C27</f>
        <v>1316.4</v>
      </c>
      <c r="E14" s="356">
        <f t="shared" si="1"/>
        <v>-757.69999999999982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2.3000000000000003</v>
      </c>
      <c r="B15" s="353" t="str">
        <f>+'Dramakan hosqer'!B28</f>
        <v>հիմնական միջոցների ձեռքբերման գծով</v>
      </c>
      <c r="C15" s="354">
        <v>500</v>
      </c>
      <c r="D15" s="355">
        <f>+'Dramakan hosqer'!C28</f>
        <v>500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558</v>
      </c>
      <c r="E16" s="132">
        <f t="shared" si="1"/>
        <v>558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8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86740.9</v>
      </c>
      <c r="D22" s="133">
        <f>+D23+D66+D78</f>
        <v>86164.129999999976</v>
      </c>
      <c r="E22" s="133">
        <f t="shared" si="0"/>
        <v>-576.77000000001863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85179.199999999997</v>
      </c>
      <c r="D23" s="133">
        <f>SUM(D24,D27:D33,D37:D60,D64:D65)</f>
        <v>83943.829999999973</v>
      </c>
      <c r="E23" s="133">
        <f t="shared" si="0"/>
        <v>-1235.3700000000244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60846.400000000001</v>
      </c>
      <c r="D24" s="132">
        <f>+'Dramakan hosqer'!C37</f>
        <v>63179.199999999997</v>
      </c>
      <c r="E24" s="132">
        <f t="shared" si="0"/>
        <v>2332.7999999999956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hidden="1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/>
      <c r="D25" s="355">
        <f>+'Dramakan hosqer'!C38</f>
        <v>558</v>
      </c>
      <c r="E25" s="356">
        <f t="shared" si="0"/>
        <v>558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3812.5</v>
      </c>
      <c r="E26" s="356">
        <f t="shared" si="0"/>
        <v>3812.5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16840.400000000001</v>
      </c>
      <c r="D27" s="132">
        <f>+'Dramakan hosqer'!C40</f>
        <v>12050.5</v>
      </c>
      <c r="E27" s="132">
        <f t="shared" si="0"/>
        <v>-4789.9000000000015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1813.9</v>
      </c>
      <c r="D28" s="132">
        <f>+'Dramakan hosqer'!C41</f>
        <v>1877.4</v>
      </c>
      <c r="E28" s="132">
        <f t="shared" si="0"/>
        <v>63.5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1637.7</v>
      </c>
      <c r="D29" s="132">
        <f>+'Dramakan hosqer'!C42</f>
        <v>1634</v>
      </c>
      <c r="E29" s="132">
        <f t="shared" si="0"/>
        <v>-3.7000000000000455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238.1</v>
      </c>
      <c r="D30" s="132">
        <f>+'Dramakan hosqer'!C43</f>
        <v>221.5</v>
      </c>
      <c r="E30" s="132">
        <f t="shared" si="0"/>
        <v>-16.599999999999994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95</v>
      </c>
      <c r="D31" s="132">
        <f>+'Dramakan hosqer'!C44</f>
        <v>88.9</v>
      </c>
      <c r="E31" s="132">
        <f t="shared" si="0"/>
        <v>-6.0999999999999943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102</v>
      </c>
      <c r="D32" s="132">
        <f>+'Dramakan hosqer'!C45</f>
        <v>102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169.6</v>
      </c>
      <c r="D33" s="132">
        <f>SUM(D34:D36)</f>
        <v>169.6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30</v>
      </c>
      <c r="D35" s="355">
        <f>+'Dramakan hosqer'!C48</f>
        <v>30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82</v>
      </c>
      <c r="D36" s="355">
        <f>+'Dramakan hosqer'!C49</f>
        <v>82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18</v>
      </c>
      <c r="D37" s="132">
        <f>+'Dramakan hosqer'!C50</f>
        <v>18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167.2</v>
      </c>
      <c r="E39" s="132">
        <f t="shared" si="0"/>
        <v>-0.20000000000001705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400</v>
      </c>
      <c r="D40" s="132">
        <f>+'Dramakan hosqer'!C53</f>
        <v>950</v>
      </c>
      <c r="E40" s="132">
        <f t="shared" si="0"/>
        <v>550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799</v>
      </c>
      <c r="E41" s="132">
        <f t="shared" si="0"/>
        <v>599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20</v>
      </c>
      <c r="D42" s="132">
        <f>+'Dramakan hosqer'!C55</f>
        <v>20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150</v>
      </c>
      <c r="D43" s="132">
        <f>+'Dramakan hosqer'!C56</f>
        <v>150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163.80000000000001</v>
      </c>
      <c r="D45" s="132">
        <f>+'Dramakan hosqer'!C58</f>
        <v>163.80000000000001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150</v>
      </c>
      <c r="D48" s="132">
        <f>+'Dramakan hosqer'!C61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30</v>
      </c>
      <c r="D49" s="132">
        <f>+'Dramakan hosqer'!C62</f>
        <v>30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/>
      <c r="D54" s="132">
        <f>+'Dramakan hosqer'!C67</f>
        <v>33.93</v>
      </c>
      <c r="E54" s="132">
        <f t="shared" si="0"/>
        <v>33.93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24</v>
      </c>
      <c r="B56" s="223" t="str">
        <f>+'Dramakan hosqer'!B69</f>
        <v xml:space="preserve">Միջոցառման կազմակերպման գծով 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26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27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28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customHeight="1">
      <c r="A61" s="352">
        <f>+A60+0.1</f>
        <v>28.1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customHeight="1">
      <c r="A62" s="352">
        <f t="shared" ref="A62:A63" si="6">+A61+0.1</f>
        <v>28.200000000000003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28.300000000000004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25</v>
      </c>
      <c r="B64" s="223" t="str">
        <f>+'Dramakan hosqer'!B77</f>
        <v>Կրեդիտորական պարտքի մարման գծով</v>
      </c>
      <c r="C64" s="131">
        <v>534.9</v>
      </c>
      <c r="D64" s="132">
        <v>534.9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4.9000000000000004</v>
      </c>
      <c r="E65" s="132">
        <f t="shared" si="0"/>
        <v>4.9000000000000004</v>
      </c>
      <c r="F65" s="131" t="s">
        <v>335</v>
      </c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500</v>
      </c>
      <c r="D66" s="133">
        <f>+D67+D74</f>
        <v>500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500</v>
      </c>
      <c r="D67" s="132">
        <f>SUM(D68:D73)</f>
        <v>500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hidden="1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/>
      <c r="D68" s="355">
        <f>+'Dramakan hosqer'!C81</f>
        <v>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>
        <v>500</v>
      </c>
      <c r="D70" s="355">
        <v>500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3" t="s">
        <v>139</v>
      </c>
      <c r="C78" s="128">
        <f>SUM(C79:C80)</f>
        <v>1061.7</v>
      </c>
      <c r="D78" s="133">
        <f>SUM(D79:D80)</f>
        <v>1720.3</v>
      </c>
      <c r="E78" s="133">
        <f t="shared" si="7"/>
        <v>658.59999999999991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1061.7</v>
      </c>
      <c r="D79" s="132">
        <f>+'Dramakan hosqer'!C92</f>
        <v>1720.3</v>
      </c>
      <c r="E79" s="131">
        <f>D79-C79</f>
        <v>658.59999999999991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2656.4000000000087</v>
      </c>
      <c r="D81" s="133">
        <f>D6+D7-D22</f>
        <v>1997.7000000000116</v>
      </c>
      <c r="E81" s="133">
        <f t="shared" si="7"/>
        <v>-658.69999999999709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4" t="str">
        <f>+'Ekamut-caxs'!D78</f>
        <v>Ռ․Մայիլյան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3" t="s">
        <v>90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1" t="str">
        <f>+'Ekamut-caxs'!D80</f>
        <v xml:space="preserve">Ա․Մովսեսյան 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90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40" sqref="C40:F4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66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Լապտերիկ հ․70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142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290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147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111.9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65.5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46.4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111.9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172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349.5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152.4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17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1.5</v>
      </c>
      <c r="E53" s="21"/>
    </row>
    <row r="54" spans="1:22" ht="28.5">
      <c r="A54" s="99"/>
      <c r="B54" s="96" t="s">
        <v>173</v>
      </c>
      <c r="C54" s="20"/>
      <c r="D54" s="97">
        <f>SUM(D55:D58)</f>
        <v>3531.3</v>
      </c>
      <c r="E54" s="21"/>
      <c r="F54" s="145">
        <f>SUM(D36:D53)</f>
        <v>525.4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3520.3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166</v>
      </c>
      <c r="D58" s="21">
        <v>11</v>
      </c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4056.7000000000003</v>
      </c>
      <c r="E59" s="116"/>
      <c r="F59" s="303">
        <f>+D59-D55</f>
        <v>536.40000000000009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4253</v>
      </c>
      <c r="D62" s="465" t="s">
        <v>175</v>
      </c>
      <c r="E62" s="46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7" t="str">
        <f>+'Ekamut-caxs'!D78</f>
        <v>Ռ․Մայիլյան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8" t="s">
        <v>90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7" t="str">
        <f>+'Ekamut-caxs'!D80</f>
        <v xml:space="preserve">Ա․Մովսեսյան 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90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40" sqref="C40:F4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1" t="s">
        <v>66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6" customFormat="1" ht="21.75" customHeight="1">
      <c r="A2" s="480" t="str">
        <f>+'Ekamut-caxs'!A13</f>
        <v xml:space="preserve">«Երևանի Լապտերիկ հ․70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6" customFormat="1" ht="21" customHeight="1">
      <c r="A3" s="480" t="s">
        <v>91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40" customFormat="1" ht="19.5" customHeight="1">
      <c r="A5" s="477" t="s">
        <v>112</v>
      </c>
      <c r="B5" s="477" t="s">
        <v>92</v>
      </c>
      <c r="C5" s="478" t="s">
        <v>93</v>
      </c>
      <c r="D5" s="478"/>
      <c r="E5" s="478"/>
      <c r="F5" s="478"/>
      <c r="G5" s="478" t="s">
        <v>94</v>
      </c>
      <c r="H5" s="478"/>
      <c r="I5" s="478"/>
      <c r="J5" s="478"/>
      <c r="K5" s="478" t="s">
        <v>132</v>
      </c>
      <c r="L5" s="478"/>
      <c r="M5" s="478"/>
    </row>
    <row r="6" spans="1:13" s="242" customFormat="1" ht="51" customHeight="1">
      <c r="A6" s="477"/>
      <c r="B6" s="477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2497</v>
      </c>
      <c r="D7" s="245">
        <v>358818.9</v>
      </c>
      <c r="E7" s="247">
        <v>2572</v>
      </c>
      <c r="F7" s="247">
        <f>IF((E7&lt;10000), E7*143.7, E7*107.1)</f>
        <v>369596.39999999997</v>
      </c>
      <c r="G7" s="430">
        <v>2737</v>
      </c>
      <c r="H7" s="431">
        <v>142442</v>
      </c>
      <c r="I7" s="246">
        <v>2758</v>
      </c>
      <c r="J7" s="247">
        <v>143873</v>
      </c>
      <c r="K7" s="246">
        <v>81</v>
      </c>
      <c r="L7" s="246">
        <v>67</v>
      </c>
      <c r="M7" s="247">
        <f t="shared" ref="M7:M18" si="0">+L7*200.47</f>
        <v>13431.49</v>
      </c>
    </row>
    <row r="8" spans="1:13" ht="19.5" customHeight="1">
      <c r="A8" s="243">
        <v>2</v>
      </c>
      <c r="B8" s="244" t="s">
        <v>96</v>
      </c>
      <c r="C8" s="245">
        <v>2067</v>
      </c>
      <c r="D8" s="245">
        <v>297024.90000000002</v>
      </c>
      <c r="E8" s="247">
        <v>2407</v>
      </c>
      <c r="F8" s="247">
        <f t="shared" ref="F8:F18" si="1">IF((E8&lt;10000), E8*143.7, E8*107.1)</f>
        <v>345885.89999999997</v>
      </c>
      <c r="G8" s="430">
        <v>2693</v>
      </c>
      <c r="H8" s="431">
        <v>140359</v>
      </c>
      <c r="I8" s="246">
        <v>2628</v>
      </c>
      <c r="J8" s="247">
        <v>137256</v>
      </c>
      <c r="K8" s="246">
        <v>108</v>
      </c>
      <c r="L8" s="246">
        <v>68</v>
      </c>
      <c r="M8" s="247">
        <f t="shared" si="0"/>
        <v>13631.96</v>
      </c>
    </row>
    <row r="9" spans="1:13" ht="19.5" customHeight="1">
      <c r="A9" s="243">
        <v>3</v>
      </c>
      <c r="B9" s="244" t="s">
        <v>97</v>
      </c>
      <c r="C9" s="245">
        <v>1463</v>
      </c>
      <c r="D9" s="245">
        <v>210233.1</v>
      </c>
      <c r="E9" s="247">
        <v>1173</v>
      </c>
      <c r="F9" s="247">
        <f t="shared" si="1"/>
        <v>168560.09999999998</v>
      </c>
      <c r="G9" s="430">
        <v>2487</v>
      </c>
      <c r="H9" s="431">
        <v>129403</v>
      </c>
      <c r="I9" s="246">
        <v>2489</v>
      </c>
      <c r="J9" s="247">
        <v>130358</v>
      </c>
      <c r="K9" s="246">
        <v>86</v>
      </c>
      <c r="L9" s="246">
        <v>148</v>
      </c>
      <c r="M9" s="247">
        <f t="shared" si="0"/>
        <v>29669.56</v>
      </c>
    </row>
    <row r="10" spans="1:13" ht="19.5" customHeight="1">
      <c r="A10" s="243">
        <v>4</v>
      </c>
      <c r="B10" s="244" t="s">
        <v>98</v>
      </c>
      <c r="C10" s="249">
        <v>210</v>
      </c>
      <c r="D10" s="249">
        <v>30177</v>
      </c>
      <c r="E10" s="247">
        <v>352</v>
      </c>
      <c r="F10" s="247">
        <f t="shared" si="1"/>
        <v>50582.399999999994</v>
      </c>
      <c r="G10" s="430">
        <v>2023</v>
      </c>
      <c r="H10" s="247">
        <v>105866</v>
      </c>
      <c r="I10" s="246">
        <v>2352</v>
      </c>
      <c r="J10" s="247">
        <v>123774</v>
      </c>
      <c r="K10" s="246">
        <v>138</v>
      </c>
      <c r="L10" s="246">
        <v>47</v>
      </c>
      <c r="M10" s="247">
        <f t="shared" si="0"/>
        <v>9422.09</v>
      </c>
    </row>
    <row r="11" spans="1:13" ht="19.5" customHeight="1">
      <c r="A11" s="243">
        <v>5</v>
      </c>
      <c r="B11" s="244" t="s">
        <v>99</v>
      </c>
      <c r="C11" s="249">
        <v>314</v>
      </c>
      <c r="D11" s="249">
        <v>45121.8</v>
      </c>
      <c r="E11" s="247">
        <v>315</v>
      </c>
      <c r="F11" s="247">
        <f t="shared" si="1"/>
        <v>45265.5</v>
      </c>
      <c r="G11" s="430">
        <v>2037</v>
      </c>
      <c r="H11" s="247">
        <v>106236</v>
      </c>
      <c r="I11" s="246">
        <v>2207</v>
      </c>
      <c r="J11" s="247">
        <v>115408</v>
      </c>
      <c r="K11" s="246">
        <v>89</v>
      </c>
      <c r="L11" s="246">
        <v>109</v>
      </c>
      <c r="M11" s="247">
        <f t="shared" si="0"/>
        <v>21851.23</v>
      </c>
    </row>
    <row r="12" spans="1:13" ht="19.5" customHeight="1">
      <c r="A12" s="243">
        <v>6</v>
      </c>
      <c r="B12" s="244" t="s">
        <v>100</v>
      </c>
      <c r="C12" s="249">
        <v>265</v>
      </c>
      <c r="D12" s="249">
        <v>38080.5</v>
      </c>
      <c r="E12" s="247">
        <v>281</v>
      </c>
      <c r="F12" s="247">
        <f t="shared" si="1"/>
        <v>40379.699999999997</v>
      </c>
      <c r="G12" s="430">
        <v>2316</v>
      </c>
      <c r="H12" s="247">
        <v>120327</v>
      </c>
      <c r="I12" s="246">
        <v>2774</v>
      </c>
      <c r="J12" s="247">
        <v>144718</v>
      </c>
      <c r="K12" s="246">
        <v>99</v>
      </c>
      <c r="L12" s="246">
        <v>102</v>
      </c>
      <c r="M12" s="247">
        <f t="shared" si="0"/>
        <v>20447.939999999999</v>
      </c>
    </row>
    <row r="13" spans="1:13" ht="19.5" customHeight="1">
      <c r="A13" s="243">
        <v>7</v>
      </c>
      <c r="B13" s="244" t="s">
        <v>101</v>
      </c>
      <c r="C13" s="249">
        <v>236</v>
      </c>
      <c r="D13" s="249">
        <v>33913.199999999997</v>
      </c>
      <c r="E13" s="247">
        <v>248</v>
      </c>
      <c r="F13" s="247">
        <f t="shared" si="1"/>
        <v>35637.599999999999</v>
      </c>
      <c r="G13" s="430">
        <v>2520</v>
      </c>
      <c r="H13" s="247">
        <v>130847</v>
      </c>
      <c r="I13" s="246">
        <v>3279</v>
      </c>
      <c r="J13" s="247">
        <v>169379</v>
      </c>
      <c r="K13" s="246">
        <v>79</v>
      </c>
      <c r="L13" s="246">
        <v>117</v>
      </c>
      <c r="M13" s="247">
        <f>+L13*200.47</f>
        <v>23454.99</v>
      </c>
    </row>
    <row r="14" spans="1:13" ht="19.5" customHeight="1">
      <c r="A14" s="243">
        <v>8</v>
      </c>
      <c r="B14" s="250" t="s">
        <v>102</v>
      </c>
      <c r="C14" s="249">
        <v>186</v>
      </c>
      <c r="D14" s="249">
        <v>26728.2</v>
      </c>
      <c r="E14" s="247">
        <v>172</v>
      </c>
      <c r="F14" s="247">
        <f t="shared" si="1"/>
        <v>24716.399999999998</v>
      </c>
      <c r="G14" s="430">
        <v>2660</v>
      </c>
      <c r="H14" s="247">
        <v>137741</v>
      </c>
      <c r="I14" s="246">
        <v>3004</v>
      </c>
      <c r="J14" s="247">
        <v>154456</v>
      </c>
      <c r="K14" s="246">
        <v>58</v>
      </c>
      <c r="L14" s="246">
        <v>82</v>
      </c>
      <c r="M14" s="247">
        <f t="shared" si="0"/>
        <v>16438.54</v>
      </c>
    </row>
    <row r="15" spans="1:13" ht="19.5" customHeight="1">
      <c r="A15" s="243">
        <v>9</v>
      </c>
      <c r="B15" s="250" t="s">
        <v>103</v>
      </c>
      <c r="C15" s="249">
        <v>302</v>
      </c>
      <c r="D15" s="249">
        <v>43397.4</v>
      </c>
      <c r="E15" s="247">
        <v>271</v>
      </c>
      <c r="F15" s="247">
        <f t="shared" si="1"/>
        <v>38942.699999999997</v>
      </c>
      <c r="G15" s="430">
        <v>2516</v>
      </c>
      <c r="H15" s="247">
        <v>131074</v>
      </c>
      <c r="I15" s="246">
        <v>2902</v>
      </c>
      <c r="J15" s="247">
        <v>149709</v>
      </c>
      <c r="K15" s="246">
        <v>105</v>
      </c>
      <c r="L15" s="246">
        <v>88</v>
      </c>
      <c r="M15" s="247">
        <f t="shared" si="0"/>
        <v>17641.36</v>
      </c>
    </row>
    <row r="16" spans="1:13" ht="19.5" customHeight="1">
      <c r="A16" s="243">
        <v>10</v>
      </c>
      <c r="B16" s="250" t="s">
        <v>104</v>
      </c>
      <c r="C16" s="249">
        <v>382</v>
      </c>
      <c r="D16" s="249">
        <v>54893.4</v>
      </c>
      <c r="E16" s="247">
        <v>345</v>
      </c>
      <c r="F16" s="247">
        <f t="shared" si="1"/>
        <v>49576.499999999993</v>
      </c>
      <c r="G16" s="246">
        <v>2590</v>
      </c>
      <c r="H16" s="247">
        <v>135712</v>
      </c>
      <c r="I16" s="246">
        <v>1130</v>
      </c>
      <c r="J16" s="247">
        <v>57032.4</v>
      </c>
      <c r="K16" s="246">
        <v>137</v>
      </c>
      <c r="L16" s="246">
        <v>111</v>
      </c>
      <c r="M16" s="247">
        <f t="shared" si="0"/>
        <v>22252.17</v>
      </c>
    </row>
    <row r="17" spans="1:13" ht="19.5" customHeight="1">
      <c r="A17" s="243">
        <v>11</v>
      </c>
      <c r="B17" s="250" t="s">
        <v>105</v>
      </c>
      <c r="C17" s="249">
        <v>2269</v>
      </c>
      <c r="D17" s="249">
        <v>326055.3</v>
      </c>
      <c r="E17" s="247">
        <f>+C7</f>
        <v>2497</v>
      </c>
      <c r="F17" s="247">
        <f t="shared" si="1"/>
        <v>358818.89999999997</v>
      </c>
      <c r="G17" s="248">
        <v>3022</v>
      </c>
      <c r="H17" s="249">
        <v>157408</v>
      </c>
      <c r="I17" s="246">
        <f>+G7</f>
        <v>2737</v>
      </c>
      <c r="J17" s="247">
        <f t="shared" ref="J17:J18" si="2">+I17*53.48</f>
        <v>146374.75999999998</v>
      </c>
      <c r="K17" s="246">
        <v>123</v>
      </c>
      <c r="L17" s="246">
        <f>+K7</f>
        <v>81</v>
      </c>
      <c r="M17" s="247">
        <f t="shared" si="0"/>
        <v>16238.07</v>
      </c>
    </row>
    <row r="18" spans="1:13" ht="19.5" customHeight="1">
      <c r="A18" s="243">
        <v>12</v>
      </c>
      <c r="B18" s="250" t="s">
        <v>106</v>
      </c>
      <c r="C18" s="249">
        <v>2432</v>
      </c>
      <c r="D18" s="249">
        <v>349478.40000000002</v>
      </c>
      <c r="E18" s="247">
        <f>+C18</f>
        <v>2432</v>
      </c>
      <c r="F18" s="247">
        <f t="shared" si="1"/>
        <v>349478.39999999997</v>
      </c>
      <c r="G18" s="248">
        <v>3022</v>
      </c>
      <c r="H18" s="249">
        <v>157429</v>
      </c>
      <c r="I18" s="246">
        <f>+G18</f>
        <v>3022</v>
      </c>
      <c r="J18" s="247">
        <f t="shared" si="2"/>
        <v>161616.56</v>
      </c>
      <c r="K18" s="246">
        <v>85</v>
      </c>
      <c r="L18" s="246">
        <f>+K18</f>
        <v>85</v>
      </c>
      <c r="M18" s="247">
        <f t="shared" si="0"/>
        <v>17039.95</v>
      </c>
    </row>
    <row r="19" spans="1:13" ht="32.25" customHeight="1">
      <c r="A19" s="252"/>
      <c r="B19" s="239" t="s">
        <v>88</v>
      </c>
      <c r="C19" s="253">
        <f t="shared" ref="C19:K19" si="3">SUM(C7:C18)</f>
        <v>12623</v>
      </c>
      <c r="D19" s="254">
        <f t="shared" si="3"/>
        <v>1813922.1</v>
      </c>
      <c r="E19" s="253">
        <f t="shared" si="3"/>
        <v>13065</v>
      </c>
      <c r="F19" s="254">
        <f>SUM(F7:F18)</f>
        <v>1877440.4999999995</v>
      </c>
      <c r="G19" s="253">
        <f>SUM(G7:G18)</f>
        <v>30623</v>
      </c>
      <c r="H19" s="254">
        <f>SUM(H7:H18)</f>
        <v>1594844</v>
      </c>
      <c r="I19" s="253">
        <f>SUM(I7:I18)</f>
        <v>31282</v>
      </c>
      <c r="J19" s="254">
        <f>SUM(J7:J18)</f>
        <v>1633954.72</v>
      </c>
      <c r="K19" s="253">
        <f t="shared" si="3"/>
        <v>1188</v>
      </c>
      <c r="L19" s="253">
        <f>SUM(L7:L18)</f>
        <v>1105</v>
      </c>
      <c r="M19" s="254">
        <f>SUM(M7:M18)</f>
        <v>221519.34999999998</v>
      </c>
    </row>
    <row r="20" spans="1:13" ht="21.75" customHeight="1">
      <c r="B20" s="255"/>
      <c r="C20" s="256"/>
      <c r="D20" s="257"/>
      <c r="E20" s="256"/>
      <c r="F20" s="257">
        <f>ROUND(F19/1000,1)</f>
        <v>1877.4</v>
      </c>
      <c r="G20" s="256"/>
      <c r="H20" s="257"/>
      <c r="I20" s="256"/>
      <c r="J20" s="257">
        <f>ROUND(J19/1000,1)</f>
        <v>1634</v>
      </c>
      <c r="K20" s="256"/>
      <c r="L20" s="256"/>
      <c r="M20" s="257">
        <f>ROUND(M19/1000,1)</f>
        <v>221.5</v>
      </c>
    </row>
    <row r="21" spans="1:13" ht="33.75" customHeight="1" thickBot="1">
      <c r="B21" s="484" t="s">
        <v>227</v>
      </c>
      <c r="C21" s="484"/>
      <c r="D21" s="484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228</v>
      </c>
      <c r="E22" s="262" t="s">
        <v>228</v>
      </c>
      <c r="F22" s="263" t="s">
        <v>228</v>
      </c>
      <c r="G22" s="262" t="s">
        <v>137</v>
      </c>
      <c r="H22" s="262" t="s">
        <v>228</v>
      </c>
      <c r="I22" s="262" t="s">
        <v>228</v>
      </c>
      <c r="J22" s="264" t="s">
        <v>228</v>
      </c>
      <c r="K22" s="262" t="s">
        <v>137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1877.4</v>
      </c>
      <c r="G27" s="287" t="s">
        <v>228</v>
      </c>
      <c r="H27" s="285" t="s">
        <v>228</v>
      </c>
      <c r="I27" s="285" t="s">
        <v>228</v>
      </c>
      <c r="J27" s="286">
        <f>J20-J26</f>
        <v>1634</v>
      </c>
      <c r="K27" s="287" t="s">
        <v>228</v>
      </c>
      <c r="L27" s="285" t="s">
        <v>228</v>
      </c>
      <c r="M27" s="288">
        <f>M20-M26</f>
        <v>221.5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0" t="s">
        <v>2</v>
      </c>
      <c r="D30" s="480"/>
      <c r="E30" s="237"/>
      <c r="F30" s="237"/>
      <c r="G30" s="485"/>
      <c r="H30" s="485"/>
      <c r="I30" s="293"/>
      <c r="J30" s="482" t="str">
        <f>+'Ekamut-caxs'!D78</f>
        <v>Ռ․Մայիլյան</v>
      </c>
      <c r="K30" s="482"/>
      <c r="M30" s="259"/>
    </row>
    <row r="31" spans="1:13" s="236" customFormat="1">
      <c r="C31" s="294"/>
      <c r="D31" s="294"/>
      <c r="E31" s="295"/>
      <c r="F31" s="295"/>
      <c r="G31" s="483" t="s">
        <v>89</v>
      </c>
      <c r="H31" s="483"/>
      <c r="I31" s="296"/>
      <c r="J31" s="483" t="s">
        <v>107</v>
      </c>
      <c r="K31" s="483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2"/>
      <c r="H32" s="482"/>
      <c r="I32" s="298"/>
      <c r="J32" s="482" t="str">
        <f>+'Ekamut-caxs'!D80</f>
        <v xml:space="preserve">Ա․Մովսեսյան </v>
      </c>
      <c r="K32" s="482"/>
    </row>
    <row r="33" spans="3:13" s="236" customFormat="1">
      <c r="C33" s="258"/>
      <c r="D33" s="258"/>
      <c r="G33" s="483" t="s">
        <v>89</v>
      </c>
      <c r="H33" s="483"/>
      <c r="I33" s="296"/>
      <c r="J33" s="483" t="s">
        <v>107</v>
      </c>
      <c r="K33" s="483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230</v>
      </c>
      <c r="I35" s="301" t="s">
        <v>110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200</v>
      </c>
      <c r="I36" s="479" t="s">
        <v>202</v>
      </c>
      <c r="J36" s="479"/>
      <c r="K36" s="302"/>
      <c r="L36" s="479" t="s">
        <v>231</v>
      </c>
      <c r="M36" s="479"/>
    </row>
    <row r="37" spans="3:13">
      <c r="C37" s="300"/>
      <c r="D37" s="300"/>
      <c r="E37" s="479" t="s">
        <v>201</v>
      </c>
      <c r="F37" s="479"/>
      <c r="I37" s="479"/>
      <c r="J37" s="479"/>
      <c r="K37" s="302"/>
      <c r="L37" s="479"/>
      <c r="M37" s="479"/>
    </row>
    <row r="38" spans="3:13">
      <c r="C38" s="300"/>
      <c r="D38" s="300"/>
      <c r="E38" s="479"/>
      <c r="F38" s="479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40" sqref="C40:F4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5" t="str">
        <f>+'Ekamut-caxs'!A13</f>
        <v xml:space="preserve">«Երևանի Լապտերիկ հ․70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3" t="s">
        <v>292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3" t="s">
        <v>140</v>
      </c>
      <c r="B5" s="493" t="s">
        <v>67</v>
      </c>
      <c r="C5" s="341"/>
      <c r="D5" s="494" t="s">
        <v>259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141</v>
      </c>
    </row>
    <row r="6" spans="1:17" ht="106.5" customHeight="1">
      <c r="A6" s="493"/>
      <c r="B6" s="493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258</v>
      </c>
      <c r="N6" s="492"/>
    </row>
    <row r="7" spans="1:17" ht="27.75" customHeight="1">
      <c r="A7" s="147">
        <v>1</v>
      </c>
      <c r="B7" s="176" t="s">
        <v>188</v>
      </c>
      <c r="C7" s="443">
        <v>49111.9</v>
      </c>
      <c r="D7" s="177">
        <v>9531.2999999999993</v>
      </c>
      <c r="E7" s="177">
        <v>0</v>
      </c>
      <c r="F7" s="177">
        <f>IF(E7&gt;0,C16, 0)</f>
        <v>0</v>
      </c>
      <c r="G7" s="177">
        <v>124.5</v>
      </c>
      <c r="H7" s="228">
        <v>300</v>
      </c>
      <c r="I7" s="177">
        <v>200</v>
      </c>
      <c r="J7" s="228"/>
      <c r="K7" s="177"/>
      <c r="L7" s="177">
        <v>3812.5</v>
      </c>
      <c r="M7" s="177"/>
      <c r="N7" s="178">
        <f>ROUND(SUM(C7:M7),1)</f>
        <v>63080.2</v>
      </c>
    </row>
    <row r="8" spans="1:17" ht="35.25" customHeight="1">
      <c r="A8" s="147">
        <v>2</v>
      </c>
      <c r="B8" s="195" t="s">
        <v>87</v>
      </c>
      <c r="C8" s="148">
        <v>81</v>
      </c>
      <c r="D8" s="177">
        <v>18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99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63179.199999999997</v>
      </c>
    </row>
    <row r="10" spans="1:17" s="149" customFormat="1" ht="18.75" customHeight="1">
      <c r="B10" s="235">
        <v>4765.6440000000002</v>
      </c>
      <c r="C10" s="150">
        <f>+B10*2</f>
        <v>9531.2880000000005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44605.1</v>
      </c>
      <c r="D11" s="123"/>
      <c r="E11" s="158"/>
      <c r="F11" s="158"/>
      <c r="G11" s="159"/>
      <c r="H11" s="78"/>
      <c r="I11" s="78"/>
      <c r="J11" s="123"/>
      <c r="K11" s="488"/>
      <c r="L11" s="488"/>
      <c r="M11" s="488"/>
      <c r="N11" s="160"/>
    </row>
    <row r="12" spans="1:17" s="149" customFormat="1" ht="69" customHeight="1">
      <c r="B12" s="489" t="s">
        <v>195</v>
      </c>
      <c r="C12" s="490"/>
      <c r="D12" s="159"/>
      <c r="G12" s="123"/>
      <c r="H12" s="123"/>
      <c r="I12" s="489" t="s">
        <v>196</v>
      </c>
      <c r="J12" s="490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486" t="str">
        <f>+'Ekamut-caxs'!D78</f>
        <v>Ռ․Մայիլյան</v>
      </c>
      <c r="I18" s="486"/>
      <c r="J18" s="486"/>
      <c r="K18" s="169"/>
      <c r="L18" s="169"/>
    </row>
    <row r="19" spans="2:12" s="170" customFormat="1" ht="17.25" customHeight="1">
      <c r="B19" s="207"/>
      <c r="C19" s="208"/>
      <c r="D19" s="498" t="s">
        <v>89</v>
      </c>
      <c r="E19" s="498"/>
      <c r="F19" s="209"/>
      <c r="G19" s="210"/>
      <c r="H19" s="487" t="s">
        <v>90</v>
      </c>
      <c r="I19" s="487"/>
      <c r="J19" s="487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486" t="str">
        <f>+'Ekamut-caxs'!D80</f>
        <v xml:space="preserve">Ա․Մովսեսյան </v>
      </c>
      <c r="I20" s="486"/>
      <c r="J20" s="486"/>
      <c r="K20" s="169"/>
      <c r="L20" s="169"/>
    </row>
    <row r="21" spans="2:12" s="170" customFormat="1" ht="18.75" customHeight="1">
      <c r="B21" s="208"/>
      <c r="C21" s="208"/>
      <c r="D21" s="498" t="s">
        <v>89</v>
      </c>
      <c r="E21" s="498"/>
      <c r="F21" s="209"/>
      <c r="G21" s="210"/>
      <c r="H21" s="487" t="s">
        <v>90</v>
      </c>
      <c r="I21" s="487"/>
      <c r="J21" s="487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40" sqref="C40:F40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66</v>
      </c>
      <c r="B1" s="502"/>
      <c r="C1" s="502"/>
      <c r="D1" s="502"/>
    </row>
    <row r="2" spans="1:4" ht="24.75" customHeight="1">
      <c r="A2" s="305"/>
      <c r="B2" s="440" t="s">
        <v>327</v>
      </c>
    </row>
    <row r="3" spans="1:4" ht="39.75" customHeight="1">
      <c r="A3" s="503" t="s">
        <v>296</v>
      </c>
      <c r="B3" s="503"/>
      <c r="C3" s="503"/>
      <c r="D3" s="503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4" t="s">
        <v>317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3</v>
      </c>
      <c r="D25" s="307">
        <f>SUM(D26:D30)</f>
        <v>91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31</v>
      </c>
    </row>
    <row r="28" spans="1:4" ht="16.5" customHeight="1">
      <c r="A28" s="309">
        <v>4.3</v>
      </c>
      <c r="B28" s="310" t="s">
        <v>279</v>
      </c>
      <c r="C28" s="309">
        <v>1</v>
      </c>
      <c r="D28" s="309">
        <v>30</v>
      </c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6</v>
      </c>
      <c r="D31" s="307">
        <f>D7+D13+D19+D25</f>
        <v>181</v>
      </c>
    </row>
    <row r="34" spans="2:4" ht="17.25">
      <c r="B34" s="395" t="s">
        <v>2</v>
      </c>
      <c r="C34" s="499" t="s">
        <v>324</v>
      </c>
      <c r="D34" s="499"/>
    </row>
    <row r="35" spans="2:4" ht="15.75" customHeight="1">
      <c r="B35" s="396" t="s">
        <v>4</v>
      </c>
      <c r="C35" s="500" t="s">
        <v>5</v>
      </c>
      <c r="D35" s="500"/>
    </row>
    <row r="36" spans="2:4" ht="27" customHeight="1">
      <c r="B36" s="30" t="s">
        <v>6</v>
      </c>
      <c r="C36" s="499" t="s">
        <v>326</v>
      </c>
      <c r="D36" s="499"/>
    </row>
    <row r="37" spans="2:4">
      <c r="C37" s="501" t="s">
        <v>5</v>
      </c>
      <c r="D37" s="501"/>
    </row>
    <row r="38" spans="2:4">
      <c r="B38" s="311" t="s">
        <v>131</v>
      </c>
      <c r="C38" s="311"/>
      <c r="D38" s="311"/>
    </row>
  </sheetData>
  <mergeCells count="6">
    <mergeCell ref="C34:D34"/>
    <mergeCell ref="C35:D35"/>
    <mergeCell ref="C36:D36"/>
    <mergeCell ref="C37:D37"/>
    <mergeCell ref="A1:D1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0" sqref="C40:F4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66</v>
      </c>
      <c r="B1" s="470"/>
      <c r="C1" s="470"/>
      <c r="D1" s="470"/>
      <c r="E1" s="470"/>
    </row>
    <row r="2" spans="1:13" ht="23.25" customHeight="1">
      <c r="A2" s="473" t="s">
        <v>327</v>
      </c>
      <c r="B2" s="473"/>
      <c r="C2" s="473"/>
      <c r="D2" s="473"/>
      <c r="E2" s="473"/>
    </row>
    <row r="3" spans="1:13" ht="28.5" customHeight="1">
      <c r="A3" s="473" t="s">
        <v>323</v>
      </c>
      <c r="B3" s="473"/>
      <c r="C3" s="473"/>
      <c r="D3" s="473"/>
      <c r="E3" s="473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256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4" t="s">
        <v>257</v>
      </c>
      <c r="C8" s="441">
        <v>57520.7</v>
      </c>
      <c r="D8" s="443">
        <v>558</v>
      </c>
      <c r="E8" s="443">
        <v>10101.700000000001</v>
      </c>
      <c r="F8" s="315" t="s">
        <v>246</v>
      </c>
      <c r="G8" s="316" t="s">
        <v>247</v>
      </c>
      <c r="H8" s="317" t="s">
        <v>181</v>
      </c>
      <c r="I8" s="318" t="s">
        <v>248</v>
      </c>
      <c r="J8" s="317" t="s">
        <v>181</v>
      </c>
      <c r="K8" s="319" t="s">
        <v>249</v>
      </c>
      <c r="L8" s="320" t="s">
        <v>182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442">
        <v>7046.8</v>
      </c>
      <c r="D9" s="127">
        <v>0</v>
      </c>
      <c r="E9" s="444" t="s">
        <v>328</v>
      </c>
      <c r="F9" s="315">
        <v>10</v>
      </c>
      <c r="G9" s="316">
        <v>181</v>
      </c>
      <c r="H9" s="317"/>
      <c r="I9" s="338">
        <v>23</v>
      </c>
      <c r="J9" s="317"/>
      <c r="K9" s="338">
        <v>480</v>
      </c>
      <c r="L9" s="320"/>
      <c r="M9" s="338">
        <v>1998.2</v>
      </c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6"/>
      <c r="E10" s="407">
        <f>+M10</f>
        <v>1747.2</v>
      </c>
      <c r="F10" s="325">
        <v>11</v>
      </c>
      <c r="G10" s="326">
        <v>182</v>
      </c>
      <c r="H10" s="327"/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1747.2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6"/>
      <c r="E11" s="407">
        <f>+M11</f>
        <v>1921.92</v>
      </c>
      <c r="F11" s="325">
        <v>12</v>
      </c>
      <c r="G11" s="331">
        <v>182</v>
      </c>
      <c r="H11" s="327"/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1921.92</v>
      </c>
    </row>
    <row r="12" spans="1:13" s="80" customFormat="1" ht="31.5" customHeight="1">
      <c r="A12" s="118"/>
      <c r="B12" s="334" t="s">
        <v>251</v>
      </c>
      <c r="C12" s="335">
        <f>ROUND(SUM(C8:C11),1)</f>
        <v>64567.5</v>
      </c>
      <c r="D12" s="335">
        <f>ROUND(SUM(D8:D11),1)</f>
        <v>558</v>
      </c>
      <c r="E12" s="335">
        <f>ROUND(SUM(E8:E11),1)</f>
        <v>13770.8</v>
      </c>
      <c r="F12" s="80">
        <f>65738.3+2*7099.6</f>
        <v>79937.5</v>
      </c>
    </row>
    <row r="14" spans="1:13" ht="51" customHeight="1">
      <c r="B14" s="506" t="s">
        <v>252</v>
      </c>
      <c r="C14" s="506"/>
      <c r="D14" s="506"/>
      <c r="E14" s="506"/>
    </row>
    <row r="19" spans="2:5" ht="20.25" customHeight="1">
      <c r="B19" s="74" t="s">
        <v>2</v>
      </c>
      <c r="C19" s="74"/>
      <c r="D19" s="504" t="s">
        <v>324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">
        <v>325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0" workbookViewId="0">
      <selection activeCell="C40" sqref="C40:F4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71" t="str">
        <f>+'Ekamut-caxs'!A13</f>
        <v xml:space="preserve">«Երևանի Լապտերիկ հ․70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298</v>
      </c>
      <c r="B3" s="471"/>
      <c r="C3" s="471"/>
      <c r="D3" s="471"/>
      <c r="E3" s="471"/>
      <c r="F3" s="471"/>
    </row>
    <row r="5" spans="1:6">
      <c r="F5" s="397" t="s">
        <v>135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35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9">
        <v>5</v>
      </c>
      <c r="F7" s="399">
        <v>6</v>
      </c>
    </row>
    <row r="8" spans="1:6" ht="15.75" customHeight="1">
      <c r="A8" s="399"/>
      <c r="B8" s="433" t="s">
        <v>310</v>
      </c>
      <c r="C8" s="399"/>
      <c r="D8" s="399"/>
      <c r="E8" s="436">
        <f>SUBTOTAL(9,E9:E13)</f>
        <v>950</v>
      </c>
      <c r="F8" s="399"/>
    </row>
    <row r="9" spans="1:6">
      <c r="A9" s="400">
        <v>1</v>
      </c>
      <c r="B9" s="401" t="s">
        <v>282</v>
      </c>
      <c r="C9" s="127" t="s">
        <v>228</v>
      </c>
      <c r="D9" s="127" t="s">
        <v>228</v>
      </c>
      <c r="E9" s="437">
        <v>950</v>
      </c>
      <c r="F9" s="127"/>
    </row>
    <row r="10" spans="1:6">
      <c r="A10" s="400">
        <f t="shared" ref="A10:A13" si="0">+A9+1</f>
        <v>2</v>
      </c>
      <c r="B10" s="401"/>
      <c r="C10" s="127"/>
      <c r="D10" s="127"/>
      <c r="E10" s="437"/>
      <c r="F10" s="127"/>
    </row>
    <row r="11" spans="1:6">
      <c r="A11" s="400">
        <f t="shared" si="0"/>
        <v>3</v>
      </c>
      <c r="B11" s="401"/>
      <c r="C11" s="127"/>
      <c r="D11" s="127"/>
      <c r="E11" s="437"/>
      <c r="F11" s="127"/>
    </row>
    <row r="12" spans="1:6">
      <c r="A12" s="400">
        <f t="shared" si="0"/>
        <v>4</v>
      </c>
      <c r="B12" s="401"/>
      <c r="C12" s="127"/>
      <c r="D12" s="127"/>
      <c r="E12" s="437"/>
      <c r="F12" s="127"/>
    </row>
    <row r="13" spans="1:6">
      <c r="A13" s="400">
        <f t="shared" si="0"/>
        <v>5</v>
      </c>
      <c r="B13" s="401"/>
      <c r="C13" s="127"/>
      <c r="D13" s="127"/>
      <c r="E13" s="437"/>
      <c r="F13" s="127"/>
    </row>
    <row r="14" spans="1:6" ht="37.5" customHeight="1">
      <c r="A14" s="399"/>
      <c r="B14" s="433" t="s">
        <v>312</v>
      </c>
      <c r="C14" s="399">
        <v>0</v>
      </c>
      <c r="D14" s="399">
        <v>0</v>
      </c>
      <c r="E14" s="436">
        <f>SUBTOTAL(9,E15:E19)</f>
        <v>0</v>
      </c>
      <c r="F14" s="399"/>
    </row>
    <row r="15" spans="1:6" ht="31.5" customHeight="1">
      <c r="A15" s="400">
        <v>1</v>
      </c>
      <c r="B15" s="401" t="s">
        <v>313</v>
      </c>
      <c r="C15" s="127" t="s">
        <v>228</v>
      </c>
      <c r="D15" s="127" t="s">
        <v>228</v>
      </c>
      <c r="E15" s="437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7"/>
      <c r="F16" s="127"/>
    </row>
    <row r="17" spans="1:6">
      <c r="A17" s="400">
        <f t="shared" si="1"/>
        <v>3</v>
      </c>
      <c r="B17" s="401"/>
      <c r="C17" s="127"/>
      <c r="D17" s="127"/>
      <c r="E17" s="437"/>
      <c r="F17" s="127"/>
    </row>
    <row r="18" spans="1:6">
      <c r="A18" s="400">
        <f t="shared" si="1"/>
        <v>4</v>
      </c>
      <c r="B18" s="401"/>
      <c r="C18" s="127"/>
      <c r="D18" s="127"/>
      <c r="E18" s="437"/>
      <c r="F18" s="127"/>
    </row>
    <row r="19" spans="1:6">
      <c r="A19" s="400">
        <f t="shared" si="1"/>
        <v>5</v>
      </c>
      <c r="B19" s="401"/>
      <c r="C19" s="127"/>
      <c r="D19" s="127"/>
      <c r="E19" s="437"/>
      <c r="F19" s="127"/>
    </row>
    <row r="20" spans="1:6" ht="14.25">
      <c r="A20" s="400"/>
      <c r="B20" s="433" t="s">
        <v>311</v>
      </c>
      <c r="C20" s="127"/>
      <c r="D20" s="127"/>
      <c r="E20" s="436">
        <f>SUBTOTAL(9,E21:E37)</f>
        <v>200</v>
      </c>
      <c r="F20" s="127"/>
    </row>
    <row r="21" spans="1:6" ht="27">
      <c r="A21" s="400">
        <v>1</v>
      </c>
      <c r="B21" s="401" t="s">
        <v>333</v>
      </c>
      <c r="C21" s="432"/>
      <c r="D21" s="432"/>
      <c r="E21" s="437">
        <v>200</v>
      </c>
      <c r="F21" s="127"/>
    </row>
    <row r="22" spans="1:6">
      <c r="A22" s="400">
        <f t="shared" ref="A22:A37" si="2">+A21+1</f>
        <v>2</v>
      </c>
      <c r="B22" s="401"/>
      <c r="C22" s="432"/>
      <c r="D22" s="432"/>
      <c r="E22" s="437">
        <f t="shared" ref="E22:E24" si="3">+D22*C22</f>
        <v>0</v>
      </c>
      <c r="F22" s="127"/>
    </row>
    <row r="23" spans="1:6">
      <c r="A23" s="400">
        <f t="shared" si="2"/>
        <v>3</v>
      </c>
      <c r="B23" s="401"/>
      <c r="C23" s="432"/>
      <c r="D23" s="432"/>
      <c r="E23" s="437">
        <f t="shared" si="3"/>
        <v>0</v>
      </c>
      <c r="F23" s="127"/>
    </row>
    <row r="24" spans="1:6">
      <c r="A24" s="400">
        <f t="shared" si="2"/>
        <v>4</v>
      </c>
      <c r="B24" s="401"/>
      <c r="C24" s="432"/>
      <c r="D24" s="432"/>
      <c r="E24" s="437">
        <f t="shared" si="3"/>
        <v>0</v>
      </c>
      <c r="F24" s="127"/>
    </row>
    <row r="25" spans="1:6">
      <c r="A25" s="400">
        <f t="shared" si="2"/>
        <v>5</v>
      </c>
      <c r="B25" s="401"/>
      <c r="C25" s="432"/>
      <c r="D25" s="432"/>
      <c r="E25" s="437"/>
      <c r="F25" s="127"/>
    </row>
    <row r="26" spans="1:6">
      <c r="A26" s="400">
        <f t="shared" si="2"/>
        <v>6</v>
      </c>
      <c r="B26" s="401"/>
      <c r="C26" s="432"/>
      <c r="D26" s="432"/>
      <c r="E26" s="437"/>
      <c r="F26" s="127"/>
    </row>
    <row r="27" spans="1:6">
      <c r="A27" s="400">
        <f t="shared" si="2"/>
        <v>7</v>
      </c>
      <c r="B27" s="401"/>
      <c r="C27" s="432"/>
      <c r="D27" s="432"/>
      <c r="E27" s="437"/>
      <c r="F27" s="127"/>
    </row>
    <row r="28" spans="1:6">
      <c r="A28" s="400">
        <f t="shared" si="2"/>
        <v>8</v>
      </c>
      <c r="B28" s="401"/>
      <c r="C28" s="432"/>
      <c r="D28" s="432"/>
      <c r="E28" s="437"/>
      <c r="F28" s="127"/>
    </row>
    <row r="29" spans="1:6">
      <c r="A29" s="400">
        <f t="shared" si="2"/>
        <v>9</v>
      </c>
      <c r="B29" s="401"/>
      <c r="C29" s="432"/>
      <c r="D29" s="432"/>
      <c r="E29" s="437"/>
      <c r="F29" s="127"/>
    </row>
    <row r="30" spans="1:6">
      <c r="A30" s="400">
        <f t="shared" si="2"/>
        <v>10</v>
      </c>
      <c r="B30" s="401"/>
      <c r="C30" s="432"/>
      <c r="D30" s="432"/>
      <c r="E30" s="437"/>
      <c r="F30" s="127"/>
    </row>
    <row r="31" spans="1:6">
      <c r="A31" s="400">
        <f t="shared" si="2"/>
        <v>11</v>
      </c>
      <c r="B31" s="401"/>
      <c r="C31" s="432"/>
      <c r="D31" s="432"/>
      <c r="E31" s="437"/>
      <c r="F31" s="127"/>
    </row>
    <row r="32" spans="1:6">
      <c r="A32" s="400">
        <f t="shared" si="2"/>
        <v>12</v>
      </c>
      <c r="B32" s="401"/>
      <c r="C32" s="432"/>
      <c r="D32" s="432"/>
      <c r="E32" s="437"/>
      <c r="F32" s="127"/>
    </row>
    <row r="33" spans="1:6">
      <c r="A33" s="400">
        <f t="shared" si="2"/>
        <v>13</v>
      </c>
      <c r="B33" s="401"/>
      <c r="C33" s="432"/>
      <c r="D33" s="432"/>
      <c r="E33" s="437"/>
      <c r="F33" s="127"/>
    </row>
    <row r="34" spans="1:6">
      <c r="A34" s="400">
        <f t="shared" si="2"/>
        <v>14</v>
      </c>
      <c r="B34" s="401"/>
      <c r="C34" s="432"/>
      <c r="D34" s="432"/>
      <c r="E34" s="437"/>
      <c r="F34" s="127"/>
    </row>
    <row r="35" spans="1:6">
      <c r="A35" s="400">
        <f t="shared" si="2"/>
        <v>15</v>
      </c>
      <c r="B35" s="401"/>
      <c r="C35" s="432"/>
      <c r="D35" s="432"/>
      <c r="E35" s="437"/>
      <c r="F35" s="127"/>
    </row>
    <row r="36" spans="1:6">
      <c r="A36" s="400">
        <f t="shared" si="2"/>
        <v>16</v>
      </c>
      <c r="B36" s="401"/>
      <c r="C36" s="432"/>
      <c r="D36" s="432"/>
      <c r="E36" s="437"/>
      <c r="F36" s="127"/>
    </row>
    <row r="37" spans="1:6">
      <c r="A37" s="400">
        <f t="shared" si="2"/>
        <v>17</v>
      </c>
      <c r="B37" s="401"/>
      <c r="C37" s="432"/>
      <c r="D37" s="432"/>
      <c r="E37" s="437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8">
        <f>SUM(C9:C37)</f>
        <v>0</v>
      </c>
      <c r="D38" s="418">
        <f>SUM(D9:D37)</f>
        <v>0</v>
      </c>
      <c r="E38" s="436">
        <f>SUBTOTAL(9,E8:E37)</f>
        <v>1150</v>
      </c>
      <c r="F38" s="418"/>
    </row>
    <row r="40" spans="1:6" ht="33.75" customHeight="1">
      <c r="A40" s="400"/>
      <c r="B40" s="401" t="s">
        <v>299</v>
      </c>
      <c r="C40" s="510"/>
      <c r="D40" s="511"/>
      <c r="E40" s="511"/>
      <c r="F40" s="512"/>
    </row>
    <row r="41" spans="1:6" ht="33.75" customHeight="1">
      <c r="A41" s="400"/>
      <c r="B41" s="401" t="s">
        <v>308</v>
      </c>
      <c r="C41" s="510"/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+'Ekamut-caxs'!D78</f>
        <v>Ռ․Մայիլյան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4"/>
      <c r="E45" s="438"/>
      <c r="F45" s="404"/>
    </row>
    <row r="46" spans="1:6" ht="18.75" customHeight="1">
      <c r="B46" s="12" t="s">
        <v>6</v>
      </c>
      <c r="D46" s="507" t="str">
        <f>+'Ekamut-caxs'!D80</f>
        <v xml:space="preserve">Ա․Մովսեսյան 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https://mul2.yerevan.am/tasks/2647855/oneclick?token=dc7dc799efe1a6b9dbc1dc4a92e13c9d</cp:keywords>
  <cp:lastModifiedBy>Lusine Petrosyan</cp:lastModifiedBy>
  <cp:lastPrinted>2025-12-18T11:02:36Z</cp:lastPrinted>
  <dcterms:created xsi:type="dcterms:W3CDTF">1996-10-14T23:33:28Z</dcterms:created>
  <dcterms:modified xsi:type="dcterms:W3CDTF">2025-12-26T15:31:54Z</dcterms:modified>
</cp:coreProperties>
</file>